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xl/comments7.xml" ContentType="application/vnd.openxmlformats-officedocument.spreadsheetml.comments+xml"/>
  <Override PartName="/xl/threadedComments/threadedComment7.xml" ContentType="application/vnd.ms-excel.threadedcomments+xml"/>
  <Override PartName="/xl/comments8.xml" ContentType="application/vnd.openxmlformats-officedocument.spreadsheetml.comments+xml"/>
  <Override PartName="/xl/threadedComments/threadedComment8.xml" ContentType="application/vnd.ms-excel.threadedcomments+xml"/>
  <Override PartName="/xl/comments9.xml" ContentType="application/vnd.openxmlformats-officedocument.spreadsheetml.comments+xml"/>
  <Override PartName="/xl/threadedComments/threadedComment9.xml" ContentType="application/vnd.ms-excel.threadedcomments+xml"/>
  <Override PartName="/xl/comments10.xml" ContentType="application/vnd.openxmlformats-officedocument.spreadsheetml.comments+xml"/>
  <Override PartName="/xl/threadedComments/threadedComment10.xml" ContentType="application/vnd.ms-excel.threadedcomments+xml"/>
  <Override PartName="/xl/comments11.xml" ContentType="application/vnd.openxmlformats-officedocument.spreadsheetml.comments+xml"/>
  <Override PartName="/xl/threadedComments/threadedComment11.xml" ContentType="application/vnd.ms-excel.threadedcomments+xml"/>
  <Override PartName="/xl/comments12.xml" ContentType="application/vnd.openxmlformats-officedocument.spreadsheetml.comments+xml"/>
  <Override PartName="/xl/threadedComments/threadedComment12.xml" ContentType="application/vnd.ms-excel.threadedcomments+xml"/>
  <Override PartName="/xl/comments13.xml" ContentType="application/vnd.openxmlformats-officedocument.spreadsheetml.comments+xml"/>
  <Override PartName="/xl/threadedComments/threadedComment13.xml" ContentType="application/vnd.ms-excel.threadedcomments+xml"/>
  <Override PartName="/xl/comments14.xml" ContentType="application/vnd.openxmlformats-officedocument.spreadsheetml.comments+xml"/>
  <Override PartName="/xl/threadedComments/threadedComment14.xml" ContentType="application/vnd.ms-excel.threadedcomments+xml"/>
  <Override PartName="/xl/comments15.xml" ContentType="application/vnd.openxmlformats-officedocument.spreadsheetml.comments+xml"/>
  <Override PartName="/xl/threadedComments/threadedComment15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F:\RATES\Bill and Rate Tracking Tool\2025 Submissions\Feb 2025\Service List Filing\"/>
    </mc:Choice>
  </mc:AlternateContent>
  <xr:revisionPtr revIDLastSave="0" documentId="13_ncr:1_{A6A98DDC-CC23-46CF-BFDE-30762C5F0AA4}" xr6:coauthVersionLast="47" xr6:coauthVersionMax="47" xr10:uidLastSave="{00000000-0000-0000-0000-000000000000}"/>
  <bookViews>
    <workbookView xWindow="-120" yWindow="-120" windowWidth="29040" windowHeight="15720" activeTab="14" xr2:uid="{153C0B09-1313-4D9B-8E13-E066CA6A48BD}"/>
  </bookViews>
  <sheets>
    <sheet name="Baldwin Hills" sheetId="2" r:id="rId1"/>
    <sheet name="Bellflower" sheetId="3" r:id="rId2"/>
    <sheet name="Central Satellites" sheetId="4" r:id="rId3"/>
    <sheet name="Chualar" sheetId="5" r:id="rId4"/>
    <sheet name="Duarte" sheetId="6" r:id="rId5"/>
    <sheet name="East Pasadena" sheetId="7" r:id="rId6"/>
    <sheet name="Fruitridge" sheetId="8" r:id="rId7"/>
    <sheet name="Larkfield" sheetId="9" r:id="rId8"/>
    <sheet name="Meadowbrook" sheetId="10" r:id="rId9"/>
    <sheet name="Monterey Main" sheetId="11" r:id="rId10"/>
    <sheet name="Piru" sheetId="12" r:id="rId11"/>
    <sheet name="Sacramento" sheetId="13" r:id="rId12"/>
    <sheet name="San Diego" sheetId="14" r:id="rId13"/>
    <sheet name="San Marino" sheetId="15" r:id="rId14"/>
    <sheet name="Ventura" sheetId="16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Ctrl_1" localSheetId="1" hidden="1">#REF!</definedName>
    <definedName name="_Ctrl_1" localSheetId="2" hidden="1">#REF!</definedName>
    <definedName name="_Ctrl_1" localSheetId="3" hidden="1">#REF!</definedName>
    <definedName name="_Ctrl_1" localSheetId="4" hidden="1">#REF!</definedName>
    <definedName name="_Ctrl_1" localSheetId="5" hidden="1">#REF!</definedName>
    <definedName name="_Ctrl_1" localSheetId="6" hidden="1">#REF!</definedName>
    <definedName name="_Ctrl_1" localSheetId="7" hidden="1">#REF!</definedName>
    <definedName name="_Ctrl_1" localSheetId="8" hidden="1">#REF!</definedName>
    <definedName name="_Ctrl_1" localSheetId="9" hidden="1">#REF!</definedName>
    <definedName name="_Ctrl_1" localSheetId="10" hidden="1">#REF!</definedName>
    <definedName name="_Ctrl_1" localSheetId="11" hidden="1">#REF!</definedName>
    <definedName name="_Ctrl_1" localSheetId="12" hidden="1">#REF!</definedName>
    <definedName name="_Ctrl_1" localSheetId="13" hidden="1">#REF!</definedName>
    <definedName name="_Ctrl_1" localSheetId="14" hidden="1">#REF!</definedName>
    <definedName name="_Ctrl_1" hidden="1">#REF!</definedName>
    <definedName name="_Ctrl_13" localSheetId="1" hidden="1">#REF!</definedName>
    <definedName name="_Ctrl_13" localSheetId="2" hidden="1">#REF!</definedName>
    <definedName name="_Ctrl_13" localSheetId="3" hidden="1">#REF!</definedName>
    <definedName name="_Ctrl_13" localSheetId="4" hidden="1">#REF!</definedName>
    <definedName name="_Ctrl_13" localSheetId="5" hidden="1">#REF!</definedName>
    <definedName name="_Ctrl_13" localSheetId="6" hidden="1">#REF!</definedName>
    <definedName name="_Ctrl_13" localSheetId="7" hidden="1">#REF!</definedName>
    <definedName name="_Ctrl_13" localSheetId="8" hidden="1">#REF!</definedName>
    <definedName name="_Ctrl_13" localSheetId="9" hidden="1">#REF!</definedName>
    <definedName name="_Ctrl_13" localSheetId="10" hidden="1">#REF!</definedName>
    <definedName name="_Ctrl_13" localSheetId="11" hidden="1">#REF!</definedName>
    <definedName name="_Ctrl_13" localSheetId="12" hidden="1">#REF!</definedName>
    <definedName name="_Ctrl_13" localSheetId="13" hidden="1">#REF!</definedName>
    <definedName name="_Ctrl_13" localSheetId="14" hidden="1">#REF!</definedName>
    <definedName name="_Ctrl_13" hidden="1">#REF!</definedName>
    <definedName name="_Ctrl_2" localSheetId="1" hidden="1">#REF!</definedName>
    <definedName name="_Ctrl_2" localSheetId="2" hidden="1">#REF!</definedName>
    <definedName name="_Ctrl_2" localSheetId="3" hidden="1">#REF!</definedName>
    <definedName name="_Ctrl_2" localSheetId="4" hidden="1">#REF!</definedName>
    <definedName name="_Ctrl_2" localSheetId="5" hidden="1">#REF!</definedName>
    <definedName name="_Ctrl_2" localSheetId="6" hidden="1">#REF!</definedName>
    <definedName name="_Ctrl_2" localSheetId="7" hidden="1">#REF!</definedName>
    <definedName name="_Ctrl_2" localSheetId="8" hidden="1">#REF!</definedName>
    <definedName name="_Ctrl_2" localSheetId="9" hidden="1">#REF!</definedName>
    <definedName name="_Ctrl_2" localSheetId="10" hidden="1">#REF!</definedName>
    <definedName name="_Ctrl_2" localSheetId="11" hidden="1">#REF!</definedName>
    <definedName name="_Ctrl_2" localSheetId="12" hidden="1">#REF!</definedName>
    <definedName name="_Ctrl_2" localSheetId="13" hidden="1">#REF!</definedName>
    <definedName name="_Ctrl_2" localSheetId="14" hidden="1">#REF!</definedName>
    <definedName name="_Ctrl_2" hidden="1">#REF!</definedName>
    <definedName name="_Ctrl_3" localSheetId="1" hidden="1">#REF!</definedName>
    <definedName name="_Ctrl_3" localSheetId="2" hidden="1">#REF!</definedName>
    <definedName name="_Ctrl_3" localSheetId="3" hidden="1">#REF!</definedName>
    <definedName name="_Ctrl_3" localSheetId="4" hidden="1">#REF!</definedName>
    <definedName name="_Ctrl_3" localSheetId="5" hidden="1">#REF!</definedName>
    <definedName name="_Ctrl_3" localSheetId="6" hidden="1">#REF!</definedName>
    <definedName name="_Ctrl_3" localSheetId="7" hidden="1">#REF!</definedName>
    <definedName name="_Ctrl_3" localSheetId="8" hidden="1">#REF!</definedName>
    <definedName name="_Ctrl_3" localSheetId="9" hidden="1">#REF!</definedName>
    <definedName name="_Ctrl_3" localSheetId="10" hidden="1">#REF!</definedName>
    <definedName name="_Ctrl_3" localSheetId="11" hidden="1">#REF!</definedName>
    <definedName name="_Ctrl_3" localSheetId="12" hidden="1">#REF!</definedName>
    <definedName name="_Ctrl_3" localSheetId="13" hidden="1">#REF!</definedName>
    <definedName name="_Ctrl_3" localSheetId="14" hidden="1">#REF!</definedName>
    <definedName name="_Ctrl_3" hidden="1">#REF!</definedName>
    <definedName name="_Ctrl_5" localSheetId="1" hidden="1">#REF!</definedName>
    <definedName name="_Ctrl_5" localSheetId="2" hidden="1">#REF!</definedName>
    <definedName name="_Ctrl_5" localSheetId="3" hidden="1">#REF!</definedName>
    <definedName name="_Ctrl_5" localSheetId="4" hidden="1">#REF!</definedName>
    <definedName name="_Ctrl_5" localSheetId="5" hidden="1">#REF!</definedName>
    <definedName name="_Ctrl_5" localSheetId="6" hidden="1">#REF!</definedName>
    <definedName name="_Ctrl_5" localSheetId="7" hidden="1">#REF!</definedName>
    <definedName name="_Ctrl_5" localSheetId="8" hidden="1">#REF!</definedName>
    <definedName name="_Ctrl_5" localSheetId="9" hidden="1">#REF!</definedName>
    <definedName name="_Ctrl_5" localSheetId="10" hidden="1">#REF!</definedName>
    <definedName name="_Ctrl_5" localSheetId="11" hidden="1">#REF!</definedName>
    <definedName name="_Ctrl_5" localSheetId="12" hidden="1">#REF!</definedName>
    <definedName name="_Ctrl_5" localSheetId="13" hidden="1">#REF!</definedName>
    <definedName name="_Ctrl_5" localSheetId="14" hidden="1">#REF!</definedName>
    <definedName name="_Ctrl_5" hidden="1">#REF!</definedName>
    <definedName name="_Ctrl_6" localSheetId="1" hidden="1">#REF!</definedName>
    <definedName name="_Ctrl_6" localSheetId="2" hidden="1">#REF!</definedName>
    <definedName name="_Ctrl_6" localSheetId="3" hidden="1">#REF!</definedName>
    <definedName name="_Ctrl_6" localSheetId="4" hidden="1">#REF!</definedName>
    <definedName name="_Ctrl_6" localSheetId="5" hidden="1">#REF!</definedName>
    <definedName name="_Ctrl_6" localSheetId="6" hidden="1">#REF!</definedName>
    <definedName name="_Ctrl_6" localSheetId="7" hidden="1">#REF!</definedName>
    <definedName name="_Ctrl_6" localSheetId="8" hidden="1">#REF!</definedName>
    <definedName name="_Ctrl_6" localSheetId="9" hidden="1">#REF!</definedName>
    <definedName name="_Ctrl_6" localSheetId="10" hidden="1">#REF!</definedName>
    <definedName name="_Ctrl_6" localSheetId="11" hidden="1">#REF!</definedName>
    <definedName name="_Ctrl_6" localSheetId="12" hidden="1">#REF!</definedName>
    <definedName name="_Ctrl_6" localSheetId="13" hidden="1">#REF!</definedName>
    <definedName name="_Ctrl_6" localSheetId="14" hidden="1">#REF!</definedName>
    <definedName name="_Ctrl_6" hidden="1">#REF!</definedName>
    <definedName name="_options1" localSheetId="1">#REF!</definedName>
    <definedName name="_options1" localSheetId="2">#REF!</definedName>
    <definedName name="_options1" localSheetId="3">#REF!</definedName>
    <definedName name="_options1" localSheetId="4">#REF!</definedName>
    <definedName name="_options1" localSheetId="5">#REF!</definedName>
    <definedName name="_options1" localSheetId="6">#REF!</definedName>
    <definedName name="_options1" localSheetId="7">#REF!</definedName>
    <definedName name="_options1" localSheetId="8">#REF!</definedName>
    <definedName name="_options1" localSheetId="9">#REF!</definedName>
    <definedName name="_options1" localSheetId="10">#REF!</definedName>
    <definedName name="_options1" localSheetId="11">#REF!</definedName>
    <definedName name="_options1" localSheetId="12">#REF!</definedName>
    <definedName name="_options1" localSheetId="13">#REF!</definedName>
    <definedName name="_options1" localSheetId="14">#REF!</definedName>
    <definedName name="_options1">#REF!</definedName>
    <definedName name="_options15" localSheetId="1">#REF!</definedName>
    <definedName name="_options15" localSheetId="2">#REF!</definedName>
    <definedName name="_options15" localSheetId="3">#REF!</definedName>
    <definedName name="_options15" localSheetId="4">#REF!</definedName>
    <definedName name="_options15" localSheetId="5">#REF!</definedName>
    <definedName name="_options15" localSheetId="6">#REF!</definedName>
    <definedName name="_options15" localSheetId="7">#REF!</definedName>
    <definedName name="_options15" localSheetId="8">#REF!</definedName>
    <definedName name="_options15" localSheetId="9">#REF!</definedName>
    <definedName name="_options15" localSheetId="10">#REF!</definedName>
    <definedName name="_options15" localSheetId="11">#REF!</definedName>
    <definedName name="_options15" localSheetId="12">#REF!</definedName>
    <definedName name="_options15" localSheetId="13">#REF!</definedName>
    <definedName name="_options15" localSheetId="14">#REF!</definedName>
    <definedName name="_options15">#REF!</definedName>
    <definedName name="_options17" localSheetId="1">#REF!</definedName>
    <definedName name="_options17" localSheetId="2">#REF!</definedName>
    <definedName name="_options17" localSheetId="3">#REF!</definedName>
    <definedName name="_options17" localSheetId="4">#REF!</definedName>
    <definedName name="_options17" localSheetId="5">#REF!</definedName>
    <definedName name="_options17" localSheetId="6">#REF!</definedName>
    <definedName name="_options17" localSheetId="7">#REF!</definedName>
    <definedName name="_options17" localSheetId="8">#REF!</definedName>
    <definedName name="_options17" localSheetId="9">#REF!</definedName>
    <definedName name="_options17" localSheetId="10">#REF!</definedName>
    <definedName name="_options17" localSheetId="11">#REF!</definedName>
    <definedName name="_options17" localSheetId="12">#REF!</definedName>
    <definedName name="_options17" localSheetId="13">#REF!</definedName>
    <definedName name="_options17" localSheetId="14">#REF!</definedName>
    <definedName name="_options17">#REF!</definedName>
    <definedName name="_options29" localSheetId="1">#REF!</definedName>
    <definedName name="_options29" localSheetId="2">#REF!</definedName>
    <definedName name="_options29" localSheetId="3">#REF!</definedName>
    <definedName name="_options29" localSheetId="4">#REF!</definedName>
    <definedName name="_options29" localSheetId="5">#REF!</definedName>
    <definedName name="_options29" localSheetId="6">#REF!</definedName>
    <definedName name="_options29" localSheetId="7">#REF!</definedName>
    <definedName name="_options29" localSheetId="8">#REF!</definedName>
    <definedName name="_options29" localSheetId="9">#REF!</definedName>
    <definedName name="_options29" localSheetId="10">#REF!</definedName>
    <definedName name="_options29" localSheetId="11">#REF!</definedName>
    <definedName name="_options29" localSheetId="12">#REF!</definedName>
    <definedName name="_options29" localSheetId="13">#REF!</definedName>
    <definedName name="_options29" localSheetId="14">#REF!</definedName>
    <definedName name="_options29">#REF!</definedName>
    <definedName name="_options3" localSheetId="1">#REF!</definedName>
    <definedName name="_options3" localSheetId="2">#REF!</definedName>
    <definedName name="_options3" localSheetId="3">#REF!</definedName>
    <definedName name="_options3" localSheetId="4">#REF!</definedName>
    <definedName name="_options3" localSheetId="5">#REF!</definedName>
    <definedName name="_options3" localSheetId="6">#REF!</definedName>
    <definedName name="_options3" localSheetId="7">#REF!</definedName>
    <definedName name="_options3" localSheetId="8">#REF!</definedName>
    <definedName name="_options3" localSheetId="9">#REF!</definedName>
    <definedName name="_options3" localSheetId="10">#REF!</definedName>
    <definedName name="_options3" localSheetId="11">#REF!</definedName>
    <definedName name="_options3" localSheetId="12">#REF!</definedName>
    <definedName name="_options3" localSheetId="13">#REF!</definedName>
    <definedName name="_options3" localSheetId="14">#REF!</definedName>
    <definedName name="_options3">#REF!</definedName>
    <definedName name="_options32" localSheetId="1">#REF!</definedName>
    <definedName name="_options32" localSheetId="2">#REF!</definedName>
    <definedName name="_options32" localSheetId="3">#REF!</definedName>
    <definedName name="_options32" localSheetId="4">#REF!</definedName>
    <definedName name="_options32" localSheetId="5">#REF!</definedName>
    <definedName name="_options32" localSheetId="6">#REF!</definedName>
    <definedName name="_options32" localSheetId="7">#REF!</definedName>
    <definedName name="_options32" localSheetId="8">#REF!</definedName>
    <definedName name="_options32" localSheetId="9">#REF!</definedName>
    <definedName name="_options32" localSheetId="10">#REF!</definedName>
    <definedName name="_options32" localSheetId="11">#REF!</definedName>
    <definedName name="_options32" localSheetId="12">#REF!</definedName>
    <definedName name="_options32" localSheetId="13">#REF!</definedName>
    <definedName name="_options32" localSheetId="14">#REF!</definedName>
    <definedName name="_options32">#REF!</definedName>
    <definedName name="_options33" localSheetId="1">#REF!</definedName>
    <definedName name="_options33" localSheetId="2">#REF!</definedName>
    <definedName name="_options33" localSheetId="3">#REF!</definedName>
    <definedName name="_options33" localSheetId="4">#REF!</definedName>
    <definedName name="_options33" localSheetId="5">#REF!</definedName>
    <definedName name="_options33" localSheetId="6">#REF!</definedName>
    <definedName name="_options33" localSheetId="7">#REF!</definedName>
    <definedName name="_options33" localSheetId="8">#REF!</definedName>
    <definedName name="_options33" localSheetId="9">#REF!</definedName>
    <definedName name="_options33" localSheetId="10">#REF!</definedName>
    <definedName name="_options33" localSheetId="11">#REF!</definedName>
    <definedName name="_options33" localSheetId="12">#REF!</definedName>
    <definedName name="_options33" localSheetId="13">#REF!</definedName>
    <definedName name="_options33" localSheetId="14">#REF!</definedName>
    <definedName name="_options3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6" l="1"/>
  <c r="H3" i="16"/>
  <c r="G3" i="16"/>
  <c r="F3" i="16"/>
  <c r="E3" i="16"/>
  <c r="B2" i="16"/>
  <c r="I3" i="15" l="1"/>
  <c r="H3" i="15"/>
  <c r="G3" i="15"/>
  <c r="F3" i="15"/>
  <c r="E3" i="15"/>
  <c r="B2" i="15"/>
  <c r="I3" i="14" l="1"/>
  <c r="H3" i="14"/>
  <c r="G3" i="14"/>
  <c r="F3" i="14"/>
  <c r="E3" i="14"/>
  <c r="B2" i="14"/>
  <c r="I3" i="13" l="1"/>
  <c r="H3" i="13"/>
  <c r="G3" i="13"/>
  <c r="F3" i="13"/>
  <c r="E3" i="13"/>
  <c r="B2" i="13"/>
  <c r="I3" i="12" l="1"/>
  <c r="H3" i="12"/>
  <c r="G3" i="12"/>
  <c r="F3" i="12"/>
  <c r="E3" i="12"/>
  <c r="B2" i="12"/>
  <c r="I3" i="11" l="1"/>
  <c r="H3" i="11"/>
  <c r="G3" i="11"/>
  <c r="F3" i="11"/>
  <c r="E3" i="11"/>
  <c r="B2" i="11"/>
  <c r="I3" i="10" l="1"/>
  <c r="H3" i="10"/>
  <c r="G3" i="10"/>
  <c r="F3" i="10"/>
  <c r="E3" i="10"/>
  <c r="B2" i="10"/>
  <c r="I3" i="9" l="1"/>
  <c r="H3" i="9"/>
  <c r="G3" i="9"/>
  <c r="F3" i="9"/>
  <c r="E3" i="9"/>
  <c r="B2" i="9"/>
  <c r="I3" i="8" l="1"/>
  <c r="H3" i="8"/>
  <c r="G3" i="8"/>
  <c r="F3" i="8"/>
  <c r="E3" i="8"/>
  <c r="B2" i="8"/>
  <c r="I3" i="7" l="1"/>
  <c r="H3" i="7"/>
  <c r="G3" i="7"/>
  <c r="F3" i="7"/>
  <c r="E3" i="7"/>
  <c r="B2" i="7"/>
  <c r="I3" i="6" l="1"/>
  <c r="H3" i="6"/>
  <c r="G3" i="6"/>
  <c r="F3" i="6"/>
  <c r="E3" i="6"/>
  <c r="B2" i="6"/>
  <c r="I3" i="5" l="1"/>
  <c r="H3" i="5"/>
  <c r="G3" i="5"/>
  <c r="F3" i="5"/>
  <c r="E3" i="5"/>
  <c r="B2" i="5"/>
  <c r="I3" i="4" l="1"/>
  <c r="H3" i="4"/>
  <c r="G3" i="4"/>
  <c r="F3" i="4"/>
  <c r="E3" i="4"/>
  <c r="B2" i="4"/>
  <c r="I3" i="3" l="1"/>
  <c r="H3" i="3"/>
  <c r="G3" i="3"/>
  <c r="F3" i="3"/>
  <c r="E3" i="3"/>
  <c r="B2" i="3"/>
  <c r="I3" i="2" l="1"/>
  <c r="H3" i="2"/>
  <c r="G3" i="2"/>
  <c r="F3" i="2"/>
  <c r="E3" i="2"/>
  <c r="B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tc={33954401-67A6-4869-AA88-E33F7F83413B}</author>
    <author>tc={2638B519-8F68-4E57-99BF-C9B80E9C964B}</author>
    <author>tc={26E09E5A-0B8C-4001-988C-F4EACF210E72}</author>
    <author>tc={965D4DFC-1C98-4E4C-9822-18F5E2A9CB56}</author>
    <author>tc={2AE8F298-DA29-4C31-95AA-595CE840B13A}</author>
    <author>tc={1A5D95A9-71A5-4AA0-BEEA-3DEBAE47238B}</author>
  </authors>
  <commentList>
    <comment ref="E3" authorId="0" shapeId="0" xr:uid="{33954401-67A6-4869-AA88-E33F7F83413B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F3" authorId="1" shapeId="0" xr:uid="{2638B519-8F68-4E57-99BF-C9B80E9C964B}">
      <text>
        <t>[Threaded comment]
Your version of Excel allows you to read this threaded comment; however, any edits to it will get removed if the file is opened in a newer version of Excel. Learn more: https://go.microsoft.com/fwlink/?linkid=870924
Comment:
    Current Year</t>
      </text>
    </comment>
    <comment ref="A4" authorId="2" shapeId="0" xr:uid="{26E09E5A-0B8C-4001-988C-F4EACF210E72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3" shapeId="0" xr:uid="{965D4DFC-1C98-4E4C-9822-18F5E2A9CB56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Revenue Requirement as of January 1 for prior year. Can be an advice letter or proceeding/decision number. </t>
      </text>
    </comment>
    <comment ref="E4" authorId="4" shapeId="0" xr:uid="{2AE8F298-DA29-4C31-95AA-595CE840B13A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E5" authorId="5" shapeId="0" xr:uid="{1A5D95A9-71A5-4AA0-BEEA-3DEBAE47238B}">
      <text>
        <t>[Threaded comment]
Your version of Excel allows you to read this threaded comment; however, any edits to it will get removed if the file is opened in a newer version of Excel. Learn more: https://go.microsoft.com/fwlink/?linkid=870924
Comment:
    Incremental Revenue Requirements starting this row.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tc={BA8BFB02-7D95-432D-9F16-33CEC4EAD4C8}</author>
    <author>tc={59856418-B203-4BE0-AEF8-575D23006412}</author>
    <author>tc={D1A483AA-F8CC-4C0B-8E9A-2C47FB1CA9C6}</author>
    <author>tc={75F83F39-B575-4C53-A308-F5027AED40AF}</author>
    <author>tc={8FC710AA-4696-4A70-82EB-CEDC08EC0ADC}</author>
    <author>tc={79838BC6-EE56-4A9B-A99B-CCD3E8A408C8}</author>
    <author>tc={25FDCE90-A34E-4622-B5EC-C8173D4566C3}</author>
    <author>tc={EF2E7A01-5A9C-47BB-B8AF-8D17975147EA}</author>
    <author>tc={198411BD-52FA-468C-A7D1-7065112F4105}</author>
  </authors>
  <commentList>
    <comment ref="E3" authorId="0" shapeId="0" xr:uid="{BA8BFB02-7D95-432D-9F16-33CEC4EAD4C8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F3" authorId="1" shapeId="0" xr:uid="{59856418-B203-4BE0-AEF8-575D23006412}">
      <text>
        <t>[Threaded comment]
Your version of Excel allows you to read this threaded comment; however, any edits to it will get removed if the file is opened in a newer version of Excel. Learn more: https://go.microsoft.com/fwlink/?linkid=870924
Comment:
    Current Year</t>
      </text>
    </comment>
    <comment ref="A4" authorId="2" shapeId="0" xr:uid="{D1A483AA-F8CC-4C0B-8E9A-2C47FB1CA9C6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3" shapeId="0" xr:uid="{75F83F39-B575-4C53-A308-F5027AED40A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Revenue Requirement as of January 1 for prior year. Can be an advice letter or proceeding/decision number. </t>
      </text>
    </comment>
    <comment ref="E4" authorId="4" shapeId="0" xr:uid="{8FC710AA-4696-4A70-82EB-CEDC08EC0ADC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A5" authorId="5" shapeId="0" xr:uid="{79838BC6-EE56-4A9B-A99B-CCD3E8A408C8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5" authorId="6" shapeId="0" xr:uid="{25FDCE90-A34E-4622-B5EC-C8173D4566C3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Revenue Requirement as of January 1 for prior year. Can be an advice letter or proceeding/decision number. </t>
      </text>
    </comment>
    <comment ref="E5" authorId="7" shapeId="0" xr:uid="{EF2E7A01-5A9C-47BB-B8AF-8D17975147EA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E6" authorId="8" shapeId="0" xr:uid="{198411BD-52FA-468C-A7D1-7065112F4105}">
      <text>
        <t>[Threaded comment]
Your version of Excel allows you to read this threaded comment; however, any edits to it will get removed if the file is opened in a newer version of Excel. Learn more: https://go.microsoft.com/fwlink/?linkid=870924
Comment:
    Incremental Revenue Requirements starting this row.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tc={4C9E71C9-FBD6-42B8-81FC-73AA766E0699}</author>
    <author>tc={6E1A500B-B298-448C-BA82-5E01C7634F98}</author>
    <author>tc={E22D731C-910C-4093-9BEF-651DC0DAD6F3}</author>
    <author>tc={DC3BE6B6-6732-4334-85EA-C57F954760B9}</author>
    <author>tc={A0852330-FE8B-4B0A-981D-7893497F84AB}</author>
    <author>tc={57A4E5A7-8976-4A49-9E82-0AE622FE70A8}</author>
  </authors>
  <commentList>
    <comment ref="E3" authorId="0" shapeId="0" xr:uid="{4C9E71C9-FBD6-42B8-81FC-73AA766E0699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F3" authorId="1" shapeId="0" xr:uid="{6E1A500B-B298-448C-BA82-5E01C7634F98}">
      <text>
        <t>[Threaded comment]
Your version of Excel allows you to read this threaded comment; however, any edits to it will get removed if the file is opened in a newer version of Excel. Learn more: https://go.microsoft.com/fwlink/?linkid=870924
Comment:
    Current Year</t>
      </text>
    </comment>
    <comment ref="A4" authorId="2" shapeId="0" xr:uid="{E22D731C-910C-4093-9BEF-651DC0DAD6F3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3" shapeId="0" xr:uid="{DC3BE6B6-6732-4334-85EA-C57F954760B9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Revenue Requirement as of January 1 for prior year. Can be an advice letter or proceeding/decision number. </t>
      </text>
    </comment>
    <comment ref="E4" authorId="4" shapeId="0" xr:uid="{A0852330-FE8B-4B0A-981D-7893497F84AB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E5" authorId="5" shapeId="0" xr:uid="{57A4E5A7-8976-4A49-9E82-0AE622FE70A8}">
      <text>
        <t>[Threaded comment]
Your version of Excel allows you to read this threaded comment; however, any edits to it will get removed if the file is opened in a newer version of Excel. Learn more: https://go.microsoft.com/fwlink/?linkid=870924
Comment:
    Incremental Revenue Requirements starting this row.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tc={519EABD1-A312-4FEC-AE60-C6CED7E9C700}</author>
    <author>tc={7FDB21B1-4DB4-4D85-BF5B-4E189854B8A7}</author>
    <author>tc={CC8990B6-67B3-480E-AB35-975FAE366A3D}</author>
    <author>tc={6C979FA3-B152-4FD1-940E-6B253F21DD55}</author>
    <author>tc={3EAD3232-EDDC-4D78-8E16-E395AEF14B91}</author>
    <author>tc={052C5AF5-A79F-4966-8725-65339F877DF1}</author>
  </authors>
  <commentList>
    <comment ref="E3" authorId="0" shapeId="0" xr:uid="{519EABD1-A312-4FEC-AE60-C6CED7E9C700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F3" authorId="1" shapeId="0" xr:uid="{7FDB21B1-4DB4-4D85-BF5B-4E189854B8A7}">
      <text>
        <t>[Threaded comment]
Your version of Excel allows you to read this threaded comment; however, any edits to it will get removed if the file is opened in a newer version of Excel. Learn more: https://go.microsoft.com/fwlink/?linkid=870924
Comment:
    Current Year</t>
      </text>
    </comment>
    <comment ref="A4" authorId="2" shapeId="0" xr:uid="{CC8990B6-67B3-480E-AB35-975FAE366A3D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3" shapeId="0" xr:uid="{6C979FA3-B152-4FD1-940E-6B253F21DD5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Revenue Requirement as of January 1 for prior year. Can be an advice letter or proceeding/decision number. </t>
      </text>
    </comment>
    <comment ref="E4" authorId="4" shapeId="0" xr:uid="{3EAD3232-EDDC-4D78-8E16-E395AEF14B91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E5" authorId="5" shapeId="0" xr:uid="{052C5AF5-A79F-4966-8725-65339F877DF1}">
      <text>
        <t>[Threaded comment]
Your version of Excel allows you to read this threaded comment; however, any edits to it will get removed if the file is opened in a newer version of Excel. Learn more: https://go.microsoft.com/fwlink/?linkid=870924
Comment:
    Incremental Revenue Requirements starting this row.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tc={4DF99EC6-64E7-46AB-AC86-CC418F9A4D4D}</author>
    <author>tc={4B485AF3-A946-4DD3-ACC7-F0A15A933202}</author>
    <author>tc={CD2CD6BD-CF65-4000-836A-11462DD2F577}</author>
    <author>tc={FCC7E1CF-85F8-4C81-B432-31B1821DF936}</author>
    <author>tc={976FC544-5705-4D98-83E5-10264A65B37F}</author>
    <author>tc={AF9F0D7D-2B31-4D27-9848-54B9F837CA52}</author>
  </authors>
  <commentList>
    <comment ref="E3" authorId="0" shapeId="0" xr:uid="{4DF99EC6-64E7-46AB-AC86-CC418F9A4D4D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F3" authorId="1" shapeId="0" xr:uid="{4B485AF3-A946-4DD3-ACC7-F0A15A933202}">
      <text>
        <t>[Threaded comment]
Your version of Excel allows you to read this threaded comment; however, any edits to it will get removed if the file is opened in a newer version of Excel. Learn more: https://go.microsoft.com/fwlink/?linkid=870924
Comment:
    Current Year</t>
      </text>
    </comment>
    <comment ref="A4" authorId="2" shapeId="0" xr:uid="{CD2CD6BD-CF65-4000-836A-11462DD2F577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3" shapeId="0" xr:uid="{FCC7E1CF-85F8-4C81-B432-31B1821DF936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Revenue Requirement as of January 1 for prior year. Can be an advice letter or proceeding/decision number. </t>
      </text>
    </comment>
    <comment ref="E4" authorId="4" shapeId="0" xr:uid="{976FC544-5705-4D98-83E5-10264A65B37F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E5" authorId="5" shapeId="0" xr:uid="{AF9F0D7D-2B31-4D27-9848-54B9F837CA52}">
      <text>
        <t>[Threaded comment]
Your version of Excel allows you to read this threaded comment; however, any edits to it will get removed if the file is opened in a newer version of Excel. Learn more: https://go.microsoft.com/fwlink/?linkid=870924
Comment:
    Incremental Revenue Requirements starting this row.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tc={785247B6-BF87-4B18-B3BE-CA23D5ACA994}</author>
    <author>tc={AFDAAFEC-C997-4DE4-9AA8-0E5B7CEC117A}</author>
    <author>tc={CB068705-6B75-40EA-80B6-5AB23846958C}</author>
    <author>tc={24618E0D-FD30-4FA2-B662-6042F1F99CE2}</author>
    <author>tc={E57C78CB-3936-422A-9F85-5DFFA4145602}</author>
    <author>tc={BA0BF94B-ABAD-4FD5-AC70-462F84145105}</author>
    <author>tc={A61ACF5D-A63E-4805-8BD3-E6623861DF51}</author>
    <author>tc={32B1DF00-370D-4342-BEC7-DA4670B883D2}</author>
  </authors>
  <commentList>
    <comment ref="E3" authorId="0" shapeId="0" xr:uid="{785247B6-BF87-4B18-B3BE-CA23D5ACA994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F3" authorId="1" shapeId="0" xr:uid="{AFDAAFEC-C997-4DE4-9AA8-0E5B7CEC117A}">
      <text>
        <t>[Threaded comment]
Your version of Excel allows you to read this threaded comment; however, any edits to it will get removed if the file is opened in a newer version of Excel. Learn more: https://go.microsoft.com/fwlink/?linkid=870924
Comment:
    Current Year</t>
      </text>
    </comment>
    <comment ref="A4" authorId="2" shapeId="0" xr:uid="{CB068705-6B75-40EA-80B6-5AB23846958C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3" shapeId="0" xr:uid="{24618E0D-FD30-4FA2-B662-6042F1F99CE2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4" shapeId="0" xr:uid="{E57C78CB-3936-422A-9F85-5DFFA4145602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A5" authorId="5" shapeId="0" xr:uid="{BA0BF94B-ABAD-4FD5-AC70-462F84145105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5" authorId="6" shapeId="0" xr:uid="{A61ACF5D-A63E-4805-8BD3-E6623861DF51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Revenue Requirement as of January 1 for prior year. Can be an advice letter or proceeding/decision number. </t>
      </text>
    </comment>
    <comment ref="E5" authorId="7" shapeId="0" xr:uid="{32B1DF00-370D-4342-BEC7-DA4670B883D2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tc={FCA21CDB-C1D2-4423-919F-FBFA46808CB0}</author>
    <author>tc={4E6E8FCD-70F3-4E97-A276-DC51D5D37F2B}</author>
    <author>tc={C1FAE458-1907-473B-9C14-8F9D4516F41F}</author>
    <author>tc={55438F92-80C9-4DBD-AC65-3A03FCBB52D8}</author>
    <author>tc={87FF438D-E864-4926-B939-81553D187CA9}</author>
    <author>tc={12101F75-F963-47C5-8841-174A63C5147F}</author>
  </authors>
  <commentList>
    <comment ref="E3" authorId="0" shapeId="0" xr:uid="{FCA21CDB-C1D2-4423-919F-FBFA46808CB0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F3" authorId="1" shapeId="0" xr:uid="{4E6E8FCD-70F3-4E97-A276-DC51D5D37F2B}">
      <text>
        <t>[Threaded comment]
Your version of Excel allows you to read this threaded comment; however, any edits to it will get removed if the file is opened in a newer version of Excel. Learn more: https://go.microsoft.com/fwlink/?linkid=870924
Comment:
    Current Year</t>
      </text>
    </comment>
    <comment ref="A4" authorId="2" shapeId="0" xr:uid="{C1FAE458-1907-473B-9C14-8F9D4516F41F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3" shapeId="0" xr:uid="{55438F92-80C9-4DBD-AC65-3A03FCBB52D8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Revenue Requirement as of January 1 for prior year. Can be an advice letter or proceeding/decision number. </t>
      </text>
    </comment>
    <comment ref="E4" authorId="4" shapeId="0" xr:uid="{87FF438D-E864-4926-B939-81553D187CA9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E5" authorId="5" shapeId="0" xr:uid="{12101F75-F963-47C5-8841-174A63C5147F}">
      <text>
        <t>[Threaded comment]
Your version of Excel allows you to read this threaded comment; however, any edits to it will get removed if the file is opened in a newer version of Excel. Learn more: https://go.microsoft.com/fwlink/?linkid=870924
Comment:
    Incremental Revenue Requirements starting this row.</t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tc={120516E5-D9C9-4958-AE10-58DEA236C71F}</author>
    <author>tc={AA9CB831-C9A8-48D2-BCF6-3BDD5F962651}</author>
    <author>tc={E7A11AC3-BF69-49D4-803F-4EF0D735747B}</author>
    <author>tc={A913DF40-D2EC-4D60-91F6-F04170949C56}</author>
    <author>tc={184B9DE8-643A-437A-AF21-36F1EA5719BD}</author>
    <author>tc={37E9B7A1-7000-4EFC-9CA3-8E62C7664A93}</author>
  </authors>
  <commentList>
    <comment ref="E3" authorId="0" shapeId="0" xr:uid="{120516E5-D9C9-4958-AE10-58DEA236C71F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F3" authorId="1" shapeId="0" xr:uid="{AA9CB831-C9A8-48D2-BCF6-3BDD5F962651}">
      <text>
        <t>[Threaded comment]
Your version of Excel allows you to read this threaded comment; however, any edits to it will get removed if the file is opened in a newer version of Excel. Learn more: https://go.microsoft.com/fwlink/?linkid=870924
Comment:
    Current Year</t>
      </text>
    </comment>
    <comment ref="A4" authorId="2" shapeId="0" xr:uid="{E7A11AC3-BF69-49D4-803F-4EF0D735747B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3" shapeId="0" xr:uid="{A913DF40-D2EC-4D60-91F6-F04170949C56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Revenue Requirement as of January 1 for prior year. Can be an advice letter or proceeding/decision number. </t>
      </text>
    </comment>
    <comment ref="E4" authorId="4" shapeId="0" xr:uid="{184B9DE8-643A-437A-AF21-36F1EA5719BD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E5" authorId="5" shapeId="0" xr:uid="{37E9B7A1-7000-4EFC-9CA3-8E62C7664A93}">
      <text>
        <t>[Threaded comment]
Your version of Excel allows you to read this threaded comment; however, any edits to it will get removed if the file is opened in a newer version of Excel. Learn more: https://go.microsoft.com/fwlink/?linkid=870924
Comment:
    Incremental Revenue Requirements starting this row.</t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tc={E3BF016F-6904-49E2-8D1F-BC4DE4D5E155}</author>
    <author>tc={06083CEA-750D-4E61-A2F4-0FA6088235F6}</author>
    <author>tc={F68FC43A-3A24-49D1-98F0-5D8773C71819}</author>
    <author>tc={9B825868-58BF-404F-B221-478FF9BF3B5F}</author>
    <author>tc={A794F0B5-3080-4648-8F90-DEC055D7573B}</author>
    <author>tc={8D6A9612-9D9E-438D-BFA6-C9DF28B0E8B0}</author>
  </authors>
  <commentList>
    <comment ref="E3" authorId="0" shapeId="0" xr:uid="{E3BF016F-6904-49E2-8D1F-BC4DE4D5E155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F3" authorId="1" shapeId="0" xr:uid="{06083CEA-750D-4E61-A2F4-0FA6088235F6}">
      <text>
        <t>[Threaded comment]
Your version of Excel allows you to read this threaded comment; however, any edits to it will get removed if the file is opened in a newer version of Excel. Learn more: https://go.microsoft.com/fwlink/?linkid=870924
Comment:
    Current Year</t>
      </text>
    </comment>
    <comment ref="A4" authorId="2" shapeId="0" xr:uid="{F68FC43A-3A24-49D1-98F0-5D8773C71819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3" shapeId="0" xr:uid="{9B825868-58BF-404F-B221-478FF9BF3B5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Revenue Requirement as of January 1 for prior year. Can be an advice letter or proceeding/decision number. </t>
      </text>
    </comment>
    <comment ref="E4" authorId="4" shapeId="0" xr:uid="{A794F0B5-3080-4648-8F90-DEC055D7573B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E5" authorId="5" shapeId="0" xr:uid="{8D6A9612-9D9E-438D-BFA6-C9DF28B0E8B0}">
      <text>
        <t>[Threaded comment]
Your version of Excel allows you to read this threaded comment; however, any edits to it will get removed if the file is opened in a newer version of Excel. Learn more: https://go.microsoft.com/fwlink/?linkid=870924
Comment:
    Incremental Revenue Requirements starting this row.</t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tc={76CFC55A-36B5-4D70-BBF3-31A9AC889557}</author>
    <author>tc={EDDE361D-2565-47A8-B2D0-9E46BCB7C560}</author>
    <author>tc={10E7D2BB-B4A5-4513-9891-FFC021E6FED8}</author>
    <author>tc={595B5380-3963-4F0F-AB27-00AC166DAF2D}</author>
    <author>tc={D4BEF745-AF5D-4613-8B19-1276AD6D0D80}</author>
    <author>tc={3C2135E8-01D0-4B53-A7B5-5CB9FE9B72B1}</author>
  </authors>
  <commentList>
    <comment ref="E3" authorId="0" shapeId="0" xr:uid="{76CFC55A-36B5-4D70-BBF3-31A9AC889557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F3" authorId="1" shapeId="0" xr:uid="{EDDE361D-2565-47A8-B2D0-9E46BCB7C560}">
      <text>
        <t>[Threaded comment]
Your version of Excel allows you to read this threaded comment; however, any edits to it will get removed if the file is opened in a newer version of Excel. Learn more: https://go.microsoft.com/fwlink/?linkid=870924
Comment:
    Current Year</t>
      </text>
    </comment>
    <comment ref="A4" authorId="2" shapeId="0" xr:uid="{10E7D2BB-B4A5-4513-9891-FFC021E6FED8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3" shapeId="0" xr:uid="{595B5380-3963-4F0F-AB27-00AC166DAF2D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Revenue Requirement as of January 1 for prior year. Can be an advice letter or proceeding/decision number. </t>
      </text>
    </comment>
    <comment ref="E4" authorId="4" shapeId="0" xr:uid="{D4BEF745-AF5D-4613-8B19-1276AD6D0D80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E5" authorId="5" shapeId="0" xr:uid="{3C2135E8-01D0-4B53-A7B5-5CB9FE9B72B1}">
      <text>
        <t>[Threaded comment]
Your version of Excel allows you to read this threaded comment; however, any edits to it will get removed if the file is opened in a newer version of Excel. Learn more: https://go.microsoft.com/fwlink/?linkid=870924
Comment:
    Incremental Revenue Requirements starting this row.</t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tc={615656BD-EDC8-4967-8A7D-A5C2F82F0EFE}</author>
    <author>tc={B620CE10-32C3-4AC2-BBE7-17750A3369FC}</author>
    <author>tc={EEA01BD6-B11C-4082-A40A-A890ECAEA819}</author>
    <author>tc={17BF8C9A-CEAA-4204-B45C-70B2F615A0B3}</author>
    <author>tc={BCE28BEA-E222-4BFC-96FB-FF73E420C762}</author>
    <author>tc={2CC145BF-8DDE-4989-8FF7-96BDCBB7E5E4}</author>
    <author>tc={F14D80B6-F43F-4B12-8345-0D4F6CEC791C}</author>
    <author>tc={3DD0CB8C-3394-4B37-9F4F-8F3562BA9113}</author>
    <author>tc={626F522A-7252-49F4-8308-26CA01BC498A}</author>
  </authors>
  <commentList>
    <comment ref="E3" authorId="0" shapeId="0" xr:uid="{615656BD-EDC8-4967-8A7D-A5C2F82F0EFE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F3" authorId="1" shapeId="0" xr:uid="{B620CE10-32C3-4AC2-BBE7-17750A3369FC}">
      <text>
        <t>[Threaded comment]
Your version of Excel allows you to read this threaded comment; however, any edits to it will get removed if the file is opened in a newer version of Excel. Learn more: https://go.microsoft.com/fwlink/?linkid=870924
Comment:
    Current Year</t>
      </text>
    </comment>
    <comment ref="A4" authorId="2" shapeId="0" xr:uid="{EEA01BD6-B11C-4082-A40A-A890ECAEA819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3" shapeId="0" xr:uid="{17BF8C9A-CEAA-4204-B45C-70B2F615A0B3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4" shapeId="0" xr:uid="{BCE28BEA-E222-4BFC-96FB-FF73E420C762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A5" authorId="5" shapeId="0" xr:uid="{2CC145BF-8DDE-4989-8FF7-96BDCBB7E5E4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5" authorId="6" shapeId="0" xr:uid="{F14D80B6-F43F-4B12-8345-0D4F6CEC791C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Revenue Requirement as of January 1 for prior year. Can be an advice letter or proceeding/decision number. </t>
      </text>
    </comment>
    <comment ref="E5" authorId="7" shapeId="0" xr:uid="{3DD0CB8C-3394-4B37-9F4F-8F3562BA9113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E6" authorId="8" shapeId="0" xr:uid="{626F522A-7252-49F4-8308-26CA01BC498A}">
      <text>
        <t>[Threaded comment]
Your version of Excel allows you to read this threaded comment; however, any edits to it will get removed if the file is opened in a newer version of Excel. Learn more: https://go.microsoft.com/fwlink/?linkid=870924
Comment:
    Incremental Revenue Requirements starting this row.</t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tc={4BCDC9F3-0FE4-4E37-B9CC-1385ACA5EF85}</author>
    <author>tc={43E29696-6DB9-461B-9CCD-0BDF7ABEA7AF}</author>
    <author>tc={9F1091F1-37F6-4CB4-B48A-95EE16E70B88}</author>
    <author>tc={18F574CF-3B2F-4E4F-BD50-EA3EA0475D29}</author>
    <author>tc={80075DBA-076D-412A-BCBE-28E55982698E}</author>
    <author>tc={2411AB11-AE44-43C8-9DAA-A80B838CD68E}</author>
  </authors>
  <commentList>
    <comment ref="E3" authorId="0" shapeId="0" xr:uid="{4BCDC9F3-0FE4-4E37-B9CC-1385ACA5EF85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F3" authorId="1" shapeId="0" xr:uid="{43E29696-6DB9-461B-9CCD-0BDF7ABEA7AF}">
      <text>
        <t>[Threaded comment]
Your version of Excel allows you to read this threaded comment; however, any edits to it will get removed if the file is opened in a newer version of Excel. Learn more: https://go.microsoft.com/fwlink/?linkid=870924
Comment:
    Current Year</t>
      </text>
    </comment>
    <comment ref="A4" authorId="2" shapeId="0" xr:uid="{9F1091F1-37F6-4CB4-B48A-95EE16E70B88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3" shapeId="0" xr:uid="{18F574CF-3B2F-4E4F-BD50-EA3EA0475D29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Revenue Requirement as of January 1 for prior year. Can be an advice letter or proceeding/decision number. </t>
      </text>
    </comment>
    <comment ref="E4" authorId="4" shapeId="0" xr:uid="{80075DBA-076D-412A-BCBE-28E55982698E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E5" authorId="5" shapeId="0" xr:uid="{2411AB11-AE44-43C8-9DAA-A80B838CD68E}">
      <text>
        <t>[Threaded comment]
Your version of Excel allows you to read this threaded comment; however, any edits to it will get removed if the file is opened in a newer version of Excel. Learn more: https://go.microsoft.com/fwlink/?linkid=870924
Comment:
    Incremental Revenue Requirements starting this row.</t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tc={C23EDB25-DC29-49DE-9393-A3E47B6713E0}</author>
    <author>tc={DE6915B4-A91E-4FFF-ACA6-E4AD1614CD83}</author>
    <author>tc={B93A85FC-FE7E-4E0A-A203-B996462960E8}</author>
    <author>tc={4D4D0BC6-8E11-4CF5-872E-CDDD6ECEBED1}</author>
    <author>tc={D6AB5AAE-ECB2-4CE7-AB51-F0EB6DDAF45D}</author>
    <author>tc={37C79807-7637-4B89-A348-44A8F656B563}</author>
  </authors>
  <commentList>
    <comment ref="E3" authorId="0" shapeId="0" xr:uid="{C23EDB25-DC29-49DE-9393-A3E47B6713E0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F3" authorId="1" shapeId="0" xr:uid="{DE6915B4-A91E-4FFF-ACA6-E4AD1614CD83}">
      <text>
        <t>[Threaded comment]
Your version of Excel allows you to read this threaded comment; however, any edits to it will get removed if the file is opened in a newer version of Excel. Learn more: https://go.microsoft.com/fwlink/?linkid=870924
Comment:
    Current Year</t>
      </text>
    </comment>
    <comment ref="A4" authorId="2" shapeId="0" xr:uid="{B93A85FC-FE7E-4E0A-A203-B996462960E8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3" shapeId="0" xr:uid="{4D4D0BC6-8E11-4CF5-872E-CDDD6ECEBED1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Revenue Requirement as of January 1 for prior year. Can be an advice letter or proceeding/decision number. </t>
      </text>
    </comment>
    <comment ref="E4" authorId="4" shapeId="0" xr:uid="{D6AB5AAE-ECB2-4CE7-AB51-F0EB6DDAF45D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E5" authorId="5" shapeId="0" xr:uid="{37C79807-7637-4B89-A348-44A8F656B563}">
      <text>
        <t>[Threaded comment]
Your version of Excel allows you to read this threaded comment; however, any edits to it will get removed if the file is opened in a newer version of Excel. Learn more: https://go.microsoft.com/fwlink/?linkid=870924
Comment:
    Incremental Revenue Requirements starting this row.</t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tc={E412D4F5-5455-4B42-B752-169B3A5A57D0}</author>
    <author>tc={6429287D-E951-4E59-B0CB-EDBD976A320B}</author>
    <author>tc={8E028764-9495-4A35-964A-12C3705F81AE}</author>
    <author>tc={29F5118B-567C-4E70-BCEA-67B99B1EA84D}</author>
    <author>tc={60020C04-AF5F-4344-92D9-8D319DF28BCA}</author>
    <author>tc={4FE32353-16CF-469F-8C7D-2754374A057A}</author>
  </authors>
  <commentList>
    <comment ref="E3" authorId="0" shapeId="0" xr:uid="{E412D4F5-5455-4B42-B752-169B3A5A57D0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F3" authorId="1" shapeId="0" xr:uid="{6429287D-E951-4E59-B0CB-EDBD976A320B}">
      <text>
        <t>[Threaded comment]
Your version of Excel allows you to read this threaded comment; however, any edits to it will get removed if the file is opened in a newer version of Excel. Learn more: https://go.microsoft.com/fwlink/?linkid=870924
Comment:
    Current Year</t>
      </text>
    </comment>
    <comment ref="A4" authorId="2" shapeId="0" xr:uid="{8E028764-9495-4A35-964A-12C3705F81AE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3" shapeId="0" xr:uid="{29F5118B-567C-4E70-BCEA-67B99B1EA84D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Revenue Requirement as of January 1 for prior year. Can be an advice letter or proceeding/decision number. </t>
      </text>
    </comment>
    <comment ref="E4" authorId="4" shapeId="0" xr:uid="{60020C04-AF5F-4344-92D9-8D319DF28BCA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E5" authorId="5" shapeId="0" xr:uid="{4FE32353-16CF-469F-8C7D-2754374A057A}">
      <text>
        <t>[Threaded comment]
Your version of Excel allows you to read this threaded comment; however, any edits to it will get removed if the file is opened in a newer version of Excel. Learn more: https://go.microsoft.com/fwlink/?linkid=870924
Comment:
    Incremental Revenue Requirements starting this row.</t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tc={C2C17AA7-37BB-4677-B293-D5F3A1AD93A7}</author>
    <author>tc={687EF8B5-746F-454A-9EC9-1BC6C4ADF801}</author>
    <author>tc={290DABD8-B434-4301-AFEF-CE6A1B98773A}</author>
    <author>tc={72BEFD42-9118-41F6-B272-32A617ACC4C8}</author>
    <author>tc={47817BA9-CB5E-45E1-B29B-D644CCA9F1A5}</author>
    <author>tc={AB6898E9-6DF9-4DC5-B7BF-B02DACC7E483}</author>
  </authors>
  <commentList>
    <comment ref="E3" authorId="0" shapeId="0" xr:uid="{C2C17AA7-37BB-4677-B293-D5F3A1AD93A7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F3" authorId="1" shapeId="0" xr:uid="{687EF8B5-746F-454A-9EC9-1BC6C4ADF801}">
      <text>
        <t>[Threaded comment]
Your version of Excel allows you to read this threaded comment; however, any edits to it will get removed if the file is opened in a newer version of Excel. Learn more: https://go.microsoft.com/fwlink/?linkid=870924
Comment:
    Current Year</t>
      </text>
    </comment>
    <comment ref="A4" authorId="2" shapeId="0" xr:uid="{290DABD8-B434-4301-AFEF-CE6A1B98773A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3" shapeId="0" xr:uid="{72BEFD42-9118-41F6-B272-32A617ACC4C8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Revenue Requirement as of January 1 for prior year. Can be an advice letter or proceeding/decision number. </t>
      </text>
    </comment>
    <comment ref="E4" authorId="4" shapeId="0" xr:uid="{47817BA9-CB5E-45E1-B29B-D644CCA9F1A5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E5" authorId="5" shapeId="0" xr:uid="{AB6898E9-6DF9-4DC5-B7BF-B02DACC7E483}">
      <text>
        <t>[Threaded comment]
Your version of Excel allows you to read this threaded comment; however, any edits to it will get removed if the file is opened in a newer version of Excel. Learn more: https://go.microsoft.com/fwlink/?linkid=870924
Comment:
    Incremental Revenue Requirements starting this row.</t>
      </text>
    </comment>
  </commentList>
</comments>
</file>

<file path=xl/sharedStrings.xml><?xml version="1.0" encoding="utf-8"?>
<sst xmlns="http://schemas.openxmlformats.org/spreadsheetml/2006/main" count="1649" uniqueCount="89">
  <si>
    <t>Revenue Requirement Projections</t>
  </si>
  <si>
    <t>Years</t>
  </si>
  <si>
    <t>LA-Baldwin Hills</t>
  </si>
  <si>
    <t>Status</t>
  </si>
  <si>
    <t>Proceeding/Decision/AL #</t>
  </si>
  <si>
    <t>Description</t>
  </si>
  <si>
    <t>Revenue Recovery Mechanism (Surcharge, Credit, Rev Req't)</t>
  </si>
  <si>
    <t>Date Item Submitted</t>
  </si>
  <si>
    <t>Eff. Date or Proposed Eff Date (month/year)</t>
  </si>
  <si>
    <t>Expiration Date</t>
  </si>
  <si>
    <t>Last Adopted GRC Revenue Requirement</t>
  </si>
  <si>
    <t>AL 1424</t>
  </si>
  <si>
    <t>2023 Cost of Capital Trigger Mechanism</t>
  </si>
  <si>
    <t>Rev Req't</t>
  </si>
  <si>
    <t>N/A</t>
  </si>
  <si>
    <t>Existing</t>
  </si>
  <si>
    <t>AL 1425</t>
  </si>
  <si>
    <t>2024 Annual Consumption Adjustment Mechanism</t>
  </si>
  <si>
    <t>AL 1429</t>
  </si>
  <si>
    <t>CPUC User Fees</t>
  </si>
  <si>
    <t>Surcharge</t>
  </si>
  <si>
    <t>AL 1430</t>
  </si>
  <si>
    <t>2024 Interim Rates</t>
  </si>
  <si>
    <t>AL 1431</t>
  </si>
  <si>
    <t>Customer Assistance Program</t>
  </si>
  <si>
    <t>AL 1434</t>
  </si>
  <si>
    <t>2024 Nothern Production Expense Offset</t>
  </si>
  <si>
    <t>AL 1378</t>
  </si>
  <si>
    <t>2019 GRC Interim Rate True-Up-Northern Ending</t>
  </si>
  <si>
    <t>AL 1439</t>
  </si>
  <si>
    <t>2023 WRAM/MCBA</t>
  </si>
  <si>
    <t>AL 1442</t>
  </si>
  <si>
    <t>Remaining 2019 GRC IRTU</t>
  </si>
  <si>
    <t>Pending</t>
  </si>
  <si>
    <t>AL 1459</t>
  </si>
  <si>
    <t>2022 GRC Implementation Filing</t>
  </si>
  <si>
    <t>CAP Surcharge</t>
  </si>
  <si>
    <t>Consolidated Expense Balancing Account</t>
  </si>
  <si>
    <t>AL 1460-A</t>
  </si>
  <si>
    <t>2024 Annual Consumption Adjustment Mechanism Update</t>
  </si>
  <si>
    <t>AL 1461</t>
  </si>
  <si>
    <t>2025 Step Rates</t>
  </si>
  <si>
    <t>AL 1462</t>
  </si>
  <si>
    <t>2025 Annual Consumption Adjustment Mechanism</t>
  </si>
  <si>
    <t>Anticipated</t>
  </si>
  <si>
    <t>AL 14XX</t>
  </si>
  <si>
    <t>Production Costs Reset</t>
  </si>
  <si>
    <t>2022 GRC Interim Rate True Up</t>
  </si>
  <si>
    <t>X/X/2025</t>
  </si>
  <si>
    <t>22-07-001</t>
  </si>
  <si>
    <t>2026 Step Rates &amp; Annual Consumption Adjustment Mechanism</t>
  </si>
  <si>
    <t>End</t>
  </si>
  <si>
    <t>Bellflower</t>
  </si>
  <si>
    <t>AL 1390</t>
  </si>
  <si>
    <t>Bellflower Acquisition Integration (Bellflower was acquired 11/3/2022)</t>
  </si>
  <si>
    <t>AL 1427</t>
  </si>
  <si>
    <t>AL 1435</t>
  </si>
  <si>
    <t>2024 Southern Production Expense Offset</t>
  </si>
  <si>
    <t xml:space="preserve">AL 1380 </t>
  </si>
  <si>
    <t>2019 GRC Interim Rate True Up-Southern Ending</t>
  </si>
  <si>
    <t>AL 1441</t>
  </si>
  <si>
    <t>AL 1449</t>
  </si>
  <si>
    <t>Central Satellites</t>
  </si>
  <si>
    <t>Last Adopted Revenue Requirement</t>
  </si>
  <si>
    <t>AL 1426</t>
  </si>
  <si>
    <t xml:space="preserve">AL 1379 </t>
  </si>
  <si>
    <t>2019 GRC Interim Rate True-Up-Central Ending</t>
  </si>
  <si>
    <t>AL 1440</t>
  </si>
  <si>
    <t>AL 1447</t>
  </si>
  <si>
    <t>2024 Central Division Production Expense Offset</t>
  </si>
  <si>
    <t>Chualar</t>
  </si>
  <si>
    <t>LA-Duarte</t>
  </si>
  <si>
    <t>East Pasadena</t>
  </si>
  <si>
    <t>AL 112A</t>
  </si>
  <si>
    <t>Last Adopted Revenue Requirement (E. Pasadena CPI increase)</t>
  </si>
  <si>
    <t>Fruitridge</t>
  </si>
  <si>
    <t>Larkfield District</t>
  </si>
  <si>
    <t>Meadowbrook</t>
  </si>
  <si>
    <t>Monterey County District</t>
  </si>
  <si>
    <t>AL XXXX</t>
  </si>
  <si>
    <t>PWM Expansion Project - Extraction Wells 1&amp;2 + Chem Treatment Facilities</t>
  </si>
  <si>
    <t>PWM Expansion Project - Extraction Wells 3&amp;4</t>
  </si>
  <si>
    <t>Warring</t>
  </si>
  <si>
    <t>AL 72</t>
  </si>
  <si>
    <t>Last Adopted Revenue Requirement (Piru CPI increase)</t>
  </si>
  <si>
    <t>Sacramento District</t>
  </si>
  <si>
    <t>San Diego County District</t>
  </si>
  <si>
    <t>LA-San Marino</t>
  </si>
  <si>
    <t>Ventura County District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</si>
</sst>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"/>
  </numFmts>
  <fonts count="5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64" fontId="2" fillId="0" borderId="0" xfId="0" applyNumberFormat="1" applyFont="1" applyAlignment="1">
      <alignment horizontal="center" wrapText="1"/>
    </xf>
    <xf numFmtId="0" fontId="0" fillId="2" borderId="0" xfId="0" applyFill="1"/>
    <xf numFmtId="164" fontId="0" fillId="2" borderId="0" xfId="0" applyNumberFormat="1" applyFill="1" applyAlignment="1">
      <alignment horizontal="center"/>
    </xf>
    <xf numFmtId="164" fontId="0" fillId="3" borderId="0" xfId="0" applyNumberFormat="1" applyFill="1" applyAlignment="1">
      <alignment horizontal="center"/>
    </xf>
    <xf numFmtId="14" fontId="0" fillId="2" borderId="0" xfId="0" applyNumberFormat="1" applyFill="1" applyAlignment="1">
      <alignment horizontal="center"/>
    </xf>
    <xf numFmtId="44" fontId="0" fillId="0" borderId="0" xfId="0" applyNumberFormat="1"/>
    <xf numFmtId="0" fontId="0" fillId="4" borderId="0" xfId="0" applyFill="1"/>
    <xf numFmtId="164" fontId="0" fillId="4" borderId="0" xfId="0" applyNumberFormat="1" applyFill="1" applyAlignment="1">
      <alignment horizontal="center"/>
    </xf>
    <xf numFmtId="14" fontId="0" fillId="4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0" fontId="3" fillId="3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4" borderId="0" xfId="0" applyFill="1" applyAlignment="1">
      <alignment horizontal="left"/>
    </xf>
    <xf numFmtId="0" fontId="0" fillId="2" borderId="0" xfId="0" applyFill="1" applyAlignment="1">
      <alignment horizontal="left"/>
    </xf>
    <xf numFmtId="164" fontId="0" fillId="0" borderId="0" xfId="0" applyNumberFormat="1" applyAlignment="1">
      <alignment horizontal="left"/>
    </xf>
    <xf numFmtId="164" fontId="0" fillId="2" borderId="0" xfId="0" applyNumberFormat="1" applyFill="1"/>
    <xf numFmtId="14" fontId="0" fillId="0" borderId="0" xfId="0" applyNumberFormat="1" applyAlignment="1">
      <alignment horizontal="center"/>
    </xf>
    <xf numFmtId="14" fontId="2" fillId="0" borderId="0" xfId="0" applyNumberFormat="1" applyFont="1" applyAlignment="1">
      <alignment horizontal="center" wrapText="1"/>
    </xf>
    <xf numFmtId="14" fontId="3" fillId="3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34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5.xml"/><Relationship Id="rId35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Bill%20and%20Rate%20Tracking%20Tool\2025%20Submissions\Feb%202025\Service%20List%20Filing\Baldwin%20Hills%202-15-25.xlsx" TargetMode="External"/><Relationship Id="rId1" Type="http://schemas.openxmlformats.org/officeDocument/2006/relationships/externalLinkPath" Target="Baldwin%20Hills%202-15-25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Bill%20and%20Rate%20Tracking%20Tool\2025%20Submissions\Feb%202025\Service%20List%20Filing\Bellflower%202-15-25.xlsx" TargetMode="External"/><Relationship Id="rId1" Type="http://schemas.openxmlformats.org/officeDocument/2006/relationships/externalLinkPath" Target="Bellflower%202-15-25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Bill%20and%20Rate%20Tracking%20Tool\2025%20Submissions\Feb%202025\Service%20List%20Filing\Central%20Satellites%202-15-25.xlsx" TargetMode="External"/><Relationship Id="rId1" Type="http://schemas.openxmlformats.org/officeDocument/2006/relationships/externalLinkPath" Target="Central%20Satellites%202-15-25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Bill%20and%20Rate%20Tracking%20Tool\2025%20Submissions\Feb%202025\Service%20List%20Filing\Chualar%202-15-25.xlsx" TargetMode="External"/><Relationship Id="rId1" Type="http://schemas.openxmlformats.org/officeDocument/2006/relationships/externalLinkPath" Target="Chualar%202-15-25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Bill%20and%20Rate%20Tracking%20Tool\2025%20Submissions\Feb%202025\Service%20List%20Filing\Duarte%202-15-25.xlsx" TargetMode="External"/><Relationship Id="rId1" Type="http://schemas.openxmlformats.org/officeDocument/2006/relationships/externalLinkPath" Target="Duarte%202-15-25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Bill%20and%20Rate%20Tracking%20Tool\2025%20Submissions\Feb%202025\Service%20List%20Filing\East%20Pasadena%202-15-25.xlsx" TargetMode="External"/><Relationship Id="rId1" Type="http://schemas.openxmlformats.org/officeDocument/2006/relationships/externalLinkPath" Target="East%20Pasadena%202-15-25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Bill%20and%20Rate%20Tracking%20Tool\2025%20Submissions\Feb%202025\Service%20List%20Filing\Fruitridge%202-15-25.xlsx" TargetMode="External"/><Relationship Id="rId1" Type="http://schemas.openxmlformats.org/officeDocument/2006/relationships/externalLinkPath" Target="Fruitridge%202-15-25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Bill%20and%20Rate%20Tracking%20Tool\2025%20Submissions\Feb%202025\Service%20List%20Filing\Larkfield%202-15-25.xlsx" TargetMode="External"/><Relationship Id="rId1" Type="http://schemas.openxmlformats.org/officeDocument/2006/relationships/externalLinkPath" Target="Larkfield%202-15-25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Bill%20and%20Rate%20Tracking%20Tool\2025%20Submissions\Feb%202025\Service%20List%20Filing\Meadowbrook%202-15-25.xlsx" TargetMode="External"/><Relationship Id="rId1" Type="http://schemas.openxmlformats.org/officeDocument/2006/relationships/externalLinkPath" Target="Meadowbrook%202-15-25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Bill%20and%20Rate%20Tracking%20Tool\2025%20Submissions\Feb%202025\Service%20List%20Filing\Monterey%20Main%202-15-25.xlsx" TargetMode="External"/><Relationship Id="rId1" Type="http://schemas.openxmlformats.org/officeDocument/2006/relationships/externalLinkPath" Target="Monterey%20Main%202-15-25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Bill%20and%20Rate%20Tracking%20Tool\2025%20Submissions\Feb%202025\Service%20List%20Filing\Piru%202-15-25.xlsx" TargetMode="External"/><Relationship Id="rId1" Type="http://schemas.openxmlformats.org/officeDocument/2006/relationships/externalLinkPath" Target="Piru%202-15-25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Bill%20and%20Rate%20Tracking%20Tool\2025%20Submissions\Feb%202025\Service%20List%20Filing\Sacramento%202-15-25.xlsx" TargetMode="External"/><Relationship Id="rId1" Type="http://schemas.openxmlformats.org/officeDocument/2006/relationships/externalLinkPath" Target="Sacramento%202-15-25.xlsx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Bill%20and%20Rate%20Tracking%20Tool\2025%20Submissions\Feb%202025\Service%20List%20Filing\San%20Diego%202-15-25.xlsx" TargetMode="External"/><Relationship Id="rId1" Type="http://schemas.openxmlformats.org/officeDocument/2006/relationships/externalLinkPath" Target="San%20Diego%202-15-25.xlsx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Bill%20and%20Rate%20Tracking%20Tool\2025%20Submissions\Feb%202025\Service%20List%20Filing\San%20Marino%202-15-25.xlsx" TargetMode="External"/><Relationship Id="rId1" Type="http://schemas.openxmlformats.org/officeDocument/2006/relationships/externalLinkPath" Target="San%20Marino%202-15-25.xlsx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Bill%20and%20Rate%20Tracking%20Tool\2025%20Submissions\Feb%202025\Service%20List%20Filing\Ventura%202-15-25.xlsx" TargetMode="External"/><Relationship Id="rId1" Type="http://schemas.openxmlformats.org/officeDocument/2006/relationships/externalLinkPath" Target="Ventura%202-15-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/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Ho, Jeremy" id="{2EDC9D64-90D7-4442-BD81-2EAAB6012572}" userId="S::Jeremy.Ho@cpuc.ca.gov::b3352b81-0f0c-4bb5-9f7f-33a168ccf984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" dT="2023-02-08T21:58:13.76" personId="{2EDC9D64-90D7-4442-BD81-2EAAB6012572}" id="{33954401-67A6-4869-AA88-E33F7F83413B}">
    <text>12 months prior column</text>
  </threadedComment>
  <threadedComment ref="F3" dT="2024-07-01T16:06:10.54" personId="{2EDC9D64-90D7-4442-BD81-2EAAB6012572}" id="{2638B519-8F68-4E57-99BF-C9B80E9C964B}">
    <text>Current Year</text>
  </threadedComment>
  <threadedComment ref="A4" dT="2023-02-02T23:36:56.28" personId="{2EDC9D64-90D7-4442-BD81-2EAAB6012572}" id="{26E09E5A-0B8C-4001-988C-F4EACF210E72}">
    <text>Do not change</text>
  </threadedComment>
  <threadedComment ref="B4" dT="2023-03-03T23:48:03.84" personId="{2EDC9D64-90D7-4442-BD81-2EAAB6012572}" id="{965D4DFC-1C98-4E4C-9822-18F5E2A9CB56}">
    <text xml:space="preserve">Revenue Requirement as of January 1 for prior year. Can be an advice letter or proceeding/decision number. </text>
  </threadedComment>
  <threadedComment ref="E4" dT="2023-02-02T23:36:31.18" personId="{2EDC9D64-90D7-4442-BD81-2EAAB6012572}" id="{2AE8F298-DA29-4C31-95AA-595CE840B13A}">
    <text>Input total authorized revenue at beginning of the year</text>
  </threadedComment>
  <threadedComment ref="E5" dT="2023-02-08T21:57:22.34" personId="{2EDC9D64-90D7-4442-BD81-2EAAB6012572}" id="{1A5D95A9-71A5-4AA0-BEEA-3DEBAE47238B}">
    <text>Incremental Revenue Requirements starting this row.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3" dT="2023-02-08T21:58:13.76" personId="{2EDC9D64-90D7-4442-BD81-2EAAB6012572}" id="{BA8BFB02-7D95-432D-9F16-33CEC4EAD4C8}">
    <text>12 months prior column</text>
  </threadedComment>
  <threadedComment ref="F3" dT="2024-07-01T16:06:10.54" personId="{2EDC9D64-90D7-4442-BD81-2EAAB6012572}" id="{59856418-B203-4BE0-AEF8-575D23006412}">
    <text>Current Year</text>
  </threadedComment>
  <threadedComment ref="A4" dT="2023-02-02T23:36:56.28" personId="{2EDC9D64-90D7-4442-BD81-2EAAB6012572}" id="{D1A483AA-F8CC-4C0B-8E9A-2C47FB1CA9C6}">
    <text>Do not change</text>
  </threadedComment>
  <threadedComment ref="B4" dT="2023-03-03T23:48:03.84" personId="{2EDC9D64-90D7-4442-BD81-2EAAB6012572}" id="{75F83F39-B575-4C53-A308-F5027AED40AF}">
    <text xml:space="preserve">Revenue Requirement as of January 1 for prior year. Can be an advice letter or proceeding/decision number. </text>
  </threadedComment>
  <threadedComment ref="E4" dT="2023-02-02T23:36:31.18" personId="{2EDC9D64-90D7-4442-BD81-2EAAB6012572}" id="{8FC710AA-4696-4A70-82EB-CEDC08EC0ADC}">
    <text>Input total authorized revenue at beginning of the year</text>
  </threadedComment>
  <threadedComment ref="A5" dT="2023-02-02T23:36:56.28" personId="{2EDC9D64-90D7-4442-BD81-2EAAB6012572}" id="{79838BC6-EE56-4A9B-A99B-CCD3E8A408C8}">
    <text>Do not change</text>
  </threadedComment>
  <threadedComment ref="B5" dT="2023-03-03T23:48:03.84" personId="{2EDC9D64-90D7-4442-BD81-2EAAB6012572}" id="{25FDCE90-A34E-4622-B5EC-C8173D4566C3}">
    <text xml:space="preserve">Revenue Requirement as of January 1 for prior year. Can be an advice letter or proceeding/decision number. </text>
  </threadedComment>
  <threadedComment ref="E5" dT="2023-02-02T23:36:31.18" personId="{2EDC9D64-90D7-4442-BD81-2EAAB6012572}" id="{EF2E7A01-5A9C-47BB-B8AF-8D17975147EA}">
    <text>Input total authorized revenue at beginning of the year</text>
  </threadedComment>
  <threadedComment ref="E6" dT="2023-02-08T21:57:22.34" personId="{2EDC9D64-90D7-4442-BD81-2EAAB6012572}" id="{198411BD-52FA-468C-A7D1-7065112F4105}">
    <text>Incremental Revenue Requirements starting this row.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E3" dT="2023-02-08T21:58:13.76" personId="{2EDC9D64-90D7-4442-BD81-2EAAB6012572}" id="{4C9E71C9-FBD6-42B8-81FC-73AA766E0699}">
    <text>12 months prior column</text>
  </threadedComment>
  <threadedComment ref="F3" dT="2024-07-01T16:06:10.54" personId="{2EDC9D64-90D7-4442-BD81-2EAAB6012572}" id="{6E1A500B-B298-448C-BA82-5E01C7634F98}">
    <text>Current Year</text>
  </threadedComment>
  <threadedComment ref="A4" dT="2023-02-02T23:36:56.28" personId="{2EDC9D64-90D7-4442-BD81-2EAAB6012572}" id="{E22D731C-910C-4093-9BEF-651DC0DAD6F3}">
    <text>Do not change</text>
  </threadedComment>
  <threadedComment ref="B4" dT="2023-03-03T23:48:03.84" personId="{2EDC9D64-90D7-4442-BD81-2EAAB6012572}" id="{DC3BE6B6-6732-4334-85EA-C57F954760B9}">
    <text xml:space="preserve">Revenue Requirement as of January 1 for prior year. Can be an advice letter or proceeding/decision number. </text>
  </threadedComment>
  <threadedComment ref="E4" dT="2023-02-02T23:36:31.18" personId="{2EDC9D64-90D7-4442-BD81-2EAAB6012572}" id="{A0852330-FE8B-4B0A-981D-7893497F84AB}">
    <text>Input total authorized revenue at beginning of the year</text>
  </threadedComment>
  <threadedComment ref="E5" dT="2023-02-08T21:57:22.34" personId="{2EDC9D64-90D7-4442-BD81-2EAAB6012572}" id="{57A4E5A7-8976-4A49-9E82-0AE622FE70A8}">
    <text>Incremental Revenue Requirements starting this row.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E3" dT="2023-02-08T21:58:13.76" personId="{2EDC9D64-90D7-4442-BD81-2EAAB6012572}" id="{519EABD1-A312-4FEC-AE60-C6CED7E9C700}">
    <text>12 months prior column</text>
  </threadedComment>
  <threadedComment ref="F3" dT="2024-07-01T16:06:10.54" personId="{2EDC9D64-90D7-4442-BD81-2EAAB6012572}" id="{7FDB21B1-4DB4-4D85-BF5B-4E189854B8A7}">
    <text>Current Year</text>
  </threadedComment>
  <threadedComment ref="A4" dT="2023-02-02T23:36:56.28" personId="{2EDC9D64-90D7-4442-BD81-2EAAB6012572}" id="{CC8990B6-67B3-480E-AB35-975FAE366A3D}">
    <text>Do not change</text>
  </threadedComment>
  <threadedComment ref="B4" dT="2023-03-03T23:48:03.84" personId="{2EDC9D64-90D7-4442-BD81-2EAAB6012572}" id="{6C979FA3-B152-4FD1-940E-6B253F21DD55}">
    <text xml:space="preserve">Revenue Requirement as of January 1 for prior year. Can be an advice letter or proceeding/decision number. </text>
  </threadedComment>
  <threadedComment ref="E4" dT="2023-02-02T23:36:31.18" personId="{2EDC9D64-90D7-4442-BD81-2EAAB6012572}" id="{3EAD3232-EDDC-4D78-8E16-E395AEF14B91}">
    <text>Input total authorized revenue at beginning of the year</text>
  </threadedComment>
  <threadedComment ref="E5" dT="2023-02-08T21:57:22.34" personId="{2EDC9D64-90D7-4442-BD81-2EAAB6012572}" id="{052C5AF5-A79F-4966-8725-65339F877DF1}">
    <text>Incremental Revenue Requirements starting this row.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E3" dT="2023-02-08T21:58:13.76" personId="{2EDC9D64-90D7-4442-BD81-2EAAB6012572}" id="{4DF99EC6-64E7-46AB-AC86-CC418F9A4D4D}">
    <text>12 months prior column</text>
  </threadedComment>
  <threadedComment ref="F3" dT="2024-07-01T16:06:10.54" personId="{2EDC9D64-90D7-4442-BD81-2EAAB6012572}" id="{4B485AF3-A946-4DD3-ACC7-F0A15A933202}">
    <text>Current Year</text>
  </threadedComment>
  <threadedComment ref="A4" dT="2023-02-02T23:36:56.28" personId="{2EDC9D64-90D7-4442-BD81-2EAAB6012572}" id="{CD2CD6BD-CF65-4000-836A-11462DD2F577}">
    <text>Do not change</text>
  </threadedComment>
  <threadedComment ref="B4" dT="2023-03-03T23:48:03.84" personId="{2EDC9D64-90D7-4442-BD81-2EAAB6012572}" id="{FCC7E1CF-85F8-4C81-B432-31B1821DF936}">
    <text xml:space="preserve">Revenue Requirement as of January 1 for prior year. Can be an advice letter or proceeding/decision number. </text>
  </threadedComment>
  <threadedComment ref="E4" dT="2023-02-02T23:36:31.18" personId="{2EDC9D64-90D7-4442-BD81-2EAAB6012572}" id="{976FC544-5705-4D98-83E5-10264A65B37F}">
    <text>Input total authorized revenue at beginning of the year</text>
  </threadedComment>
  <threadedComment ref="E5" dT="2023-02-08T21:57:22.34" personId="{2EDC9D64-90D7-4442-BD81-2EAAB6012572}" id="{AF9F0D7D-2B31-4D27-9848-54B9F837CA52}">
    <text>Incremental Revenue Requirements starting this row.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E3" dT="2023-02-08T21:58:13.76" personId="{2EDC9D64-90D7-4442-BD81-2EAAB6012572}" id="{785247B6-BF87-4B18-B3BE-CA23D5ACA994}">
    <text>12 months prior column</text>
  </threadedComment>
  <threadedComment ref="F3" dT="2024-07-01T16:06:10.54" personId="{2EDC9D64-90D7-4442-BD81-2EAAB6012572}" id="{AFDAAFEC-C997-4DE4-9AA8-0E5B7CEC117A}">
    <text>Current Year</text>
  </threadedComment>
  <threadedComment ref="A4" dT="2023-02-02T23:36:56.28" personId="{2EDC9D64-90D7-4442-BD81-2EAAB6012572}" id="{CB068705-6B75-40EA-80B6-5AB23846958C}">
    <text>Do not change</text>
  </threadedComment>
  <threadedComment ref="B4" dT="2023-03-03T23:48:03.84" personId="{2EDC9D64-90D7-4442-BD81-2EAAB6012572}" id="{24618E0D-FD30-4FA2-B662-6042F1F99CE2}">
    <text>Most recent filing that shows latest Revenue Requirement</text>
  </threadedComment>
  <threadedComment ref="E4" dT="2023-02-02T23:36:31.18" personId="{2EDC9D64-90D7-4442-BD81-2EAAB6012572}" id="{E57C78CB-3936-422A-9F85-5DFFA4145602}">
    <text>Input total authorized revenue at beginning of the year</text>
  </threadedComment>
  <threadedComment ref="A5" dT="2023-02-02T23:36:56.28" personId="{2EDC9D64-90D7-4442-BD81-2EAAB6012572}" id="{BA0BF94B-ABAD-4FD5-AC70-462F84145105}">
    <text>Do not change</text>
  </threadedComment>
  <threadedComment ref="B5" dT="2023-03-03T23:48:03.84" personId="{2EDC9D64-90D7-4442-BD81-2EAAB6012572}" id="{A61ACF5D-A63E-4805-8BD3-E6623861DF51}">
    <text xml:space="preserve">Revenue Requirement as of January 1 for prior year. Can be an advice letter or proceeding/decision number. </text>
  </threadedComment>
  <threadedComment ref="E5" dT="2023-02-02T23:36:31.18" personId="{2EDC9D64-90D7-4442-BD81-2EAAB6012572}" id="{32B1DF00-370D-4342-BEC7-DA4670B883D2}">
    <text>Input total authorized revenue at beginning of the year</text>
  </threadedComment>
</ThreadedComments>
</file>

<file path=xl/threadedComments/threadedComment7.xml><?xml version="1.0" encoding="utf-8"?>
<ThreadedComments xmlns="http://schemas.microsoft.com/office/spreadsheetml/2018/threadedcomments" xmlns:x="http://schemas.openxmlformats.org/spreadsheetml/2006/main">
  <threadedComment ref="E3" dT="2023-02-08T21:58:13.76" personId="{2EDC9D64-90D7-4442-BD81-2EAAB6012572}" id="{FCA21CDB-C1D2-4423-919F-FBFA46808CB0}">
    <text>12 months prior column</text>
  </threadedComment>
  <threadedComment ref="F3" dT="2024-07-01T16:06:10.54" personId="{2EDC9D64-90D7-4442-BD81-2EAAB6012572}" id="{4E6E8FCD-70F3-4E97-A276-DC51D5D37F2B}">
    <text>Current Year</text>
  </threadedComment>
  <threadedComment ref="A4" dT="2023-02-02T23:36:56.28" personId="{2EDC9D64-90D7-4442-BD81-2EAAB6012572}" id="{C1FAE458-1907-473B-9C14-8F9D4516F41F}">
    <text>Do not change</text>
  </threadedComment>
  <threadedComment ref="B4" dT="2023-03-03T23:48:03.84" personId="{2EDC9D64-90D7-4442-BD81-2EAAB6012572}" id="{55438F92-80C9-4DBD-AC65-3A03FCBB52D8}">
    <text xml:space="preserve">Revenue Requirement as of January 1 for prior year. Can be an advice letter or proceeding/decision number. </text>
  </threadedComment>
  <threadedComment ref="E4" dT="2023-02-02T23:36:31.18" personId="{2EDC9D64-90D7-4442-BD81-2EAAB6012572}" id="{87FF438D-E864-4926-B939-81553D187CA9}">
    <text>Input total authorized revenue at beginning of the year</text>
  </threadedComment>
  <threadedComment ref="E5" dT="2023-02-08T21:57:22.34" personId="{2EDC9D64-90D7-4442-BD81-2EAAB6012572}" id="{12101F75-F963-47C5-8841-174A63C5147F}">
    <text>Incremental Revenue Requirements starting this row.</text>
  </threadedComment>
</ThreadedComments>
</file>

<file path=xl/threadedComments/threadedComment8.xml><?xml version="1.0" encoding="utf-8"?>
<ThreadedComments xmlns="http://schemas.microsoft.com/office/spreadsheetml/2018/threadedcomments" xmlns:x="http://schemas.openxmlformats.org/spreadsheetml/2006/main">
  <threadedComment ref="E3" dT="2023-02-08T21:58:13.76" personId="{2EDC9D64-90D7-4442-BD81-2EAAB6012572}" id="{120516E5-D9C9-4958-AE10-58DEA236C71F}">
    <text>12 months prior column</text>
  </threadedComment>
  <threadedComment ref="F3" dT="2024-07-01T16:06:10.54" personId="{2EDC9D64-90D7-4442-BD81-2EAAB6012572}" id="{AA9CB831-C9A8-48D2-BCF6-3BDD5F962651}">
    <text>Current Year</text>
  </threadedComment>
  <threadedComment ref="A4" dT="2023-02-02T23:36:56.28" personId="{2EDC9D64-90D7-4442-BD81-2EAAB6012572}" id="{E7A11AC3-BF69-49D4-803F-4EF0D735747B}">
    <text>Do not change</text>
  </threadedComment>
  <threadedComment ref="B4" dT="2023-03-03T23:48:03.84" personId="{2EDC9D64-90D7-4442-BD81-2EAAB6012572}" id="{A913DF40-D2EC-4D60-91F6-F04170949C56}">
    <text xml:space="preserve">Revenue Requirement as of January 1 for prior year. Can be an advice letter or proceeding/decision number. </text>
  </threadedComment>
  <threadedComment ref="E4" dT="2023-02-02T23:36:31.18" personId="{2EDC9D64-90D7-4442-BD81-2EAAB6012572}" id="{184B9DE8-643A-437A-AF21-36F1EA5719BD}">
    <text>Input total authorized revenue at beginning of the year</text>
  </threadedComment>
  <threadedComment ref="E5" dT="2023-02-08T21:57:22.34" personId="{2EDC9D64-90D7-4442-BD81-2EAAB6012572}" id="{37E9B7A1-7000-4EFC-9CA3-8E62C7664A93}">
    <text>Incremental Revenue Requirements starting this row.</text>
  </threadedComment>
</ThreadedComments>
</file>

<file path=xl/threadedComments/threadedComment9.xml><?xml version="1.0" encoding="utf-8"?>
<ThreadedComments xmlns="http://schemas.microsoft.com/office/spreadsheetml/2018/threadedcomments" xmlns:x="http://schemas.openxmlformats.org/spreadsheetml/2006/main">
  <threadedComment ref="E3" dT="2023-02-08T21:58:13.76" personId="{2EDC9D64-90D7-4442-BD81-2EAAB6012572}" id="{E3BF016F-6904-49E2-8D1F-BC4DE4D5E155}">
    <text>12 months prior column</text>
  </threadedComment>
  <threadedComment ref="F3" dT="2024-07-01T16:06:10.54" personId="{2EDC9D64-90D7-4442-BD81-2EAAB6012572}" id="{06083CEA-750D-4E61-A2F4-0FA6088235F6}">
    <text>Current Year</text>
  </threadedComment>
  <threadedComment ref="A4" dT="2023-02-02T23:36:56.28" personId="{2EDC9D64-90D7-4442-BD81-2EAAB6012572}" id="{F68FC43A-3A24-49D1-98F0-5D8773C71819}">
    <text>Do not change</text>
  </threadedComment>
  <threadedComment ref="B4" dT="2023-03-03T23:48:03.84" personId="{2EDC9D64-90D7-4442-BD81-2EAAB6012572}" id="{9B825868-58BF-404F-B221-478FF9BF3B5F}">
    <text xml:space="preserve">Revenue Requirement as of January 1 for prior year. Can be an advice letter or proceeding/decision number. </text>
  </threadedComment>
  <threadedComment ref="E4" dT="2023-02-02T23:36:31.18" personId="{2EDC9D64-90D7-4442-BD81-2EAAB6012572}" id="{A794F0B5-3080-4648-8F90-DEC055D7573B}">
    <text>Input total authorized revenue at beginning of the year</text>
  </threadedComment>
  <threadedComment ref="E5" dT="2023-02-08T21:57:22.34" personId="{2EDC9D64-90D7-4442-BD81-2EAAB6012572}" id="{8D6A9612-9D9E-438D-BFA6-C9DF28B0E8B0}">
    <text>Incremental Revenue Requirements starting this row.</text>
  </threadedComment>
</ThreadedComments>
</file>

<file path=xl/threadedComments/threadedComment10.xml><?xml version="1.0" encoding="utf-8"?>
<ThreadedComments xmlns="http://schemas.microsoft.com/office/spreadsheetml/2018/threadedcomments" xmlns:x="http://schemas.openxmlformats.org/spreadsheetml/2006/main">
  <threadedComment ref="E3" dT="2023-02-08T21:58:13.76" personId="{2EDC9D64-90D7-4442-BD81-2EAAB6012572}" id="{76CFC55A-36B5-4D70-BBF3-31A9AC889557}">
    <text>12 months prior column</text>
  </threadedComment>
  <threadedComment ref="F3" dT="2024-07-01T16:06:10.54" personId="{2EDC9D64-90D7-4442-BD81-2EAAB6012572}" id="{EDDE361D-2565-47A8-B2D0-9E46BCB7C560}">
    <text>Current Year</text>
  </threadedComment>
  <threadedComment ref="A4" dT="2023-02-02T23:36:56.28" personId="{2EDC9D64-90D7-4442-BD81-2EAAB6012572}" id="{10E7D2BB-B4A5-4513-9891-FFC021E6FED8}">
    <text>Do not change</text>
  </threadedComment>
  <threadedComment ref="B4" dT="2023-03-03T23:48:03.84" personId="{2EDC9D64-90D7-4442-BD81-2EAAB6012572}" id="{595B5380-3963-4F0F-AB27-00AC166DAF2D}">
    <text xml:space="preserve">Revenue Requirement as of January 1 for prior year. Can be an advice letter or proceeding/decision number. </text>
  </threadedComment>
  <threadedComment ref="E4" dT="2023-02-02T23:36:31.18" personId="{2EDC9D64-90D7-4442-BD81-2EAAB6012572}" id="{D4BEF745-AF5D-4613-8B19-1276AD6D0D80}">
    <text>Input total authorized revenue at beginning of the year</text>
  </threadedComment>
  <threadedComment ref="E5" dT="2023-02-08T21:57:22.34" personId="{2EDC9D64-90D7-4442-BD81-2EAAB6012572}" id="{3C2135E8-01D0-4B53-A7B5-5CB9FE9B72B1}">
    <text>Incremental Revenue Requirements starting this row.</text>
  </threadedComment>
</ThreadedComments>
</file>

<file path=xl/threadedComments/threadedComment11.xml><?xml version="1.0" encoding="utf-8"?>
<ThreadedComments xmlns="http://schemas.microsoft.com/office/spreadsheetml/2018/threadedcomments" xmlns:x="http://schemas.openxmlformats.org/spreadsheetml/2006/main">
  <threadedComment ref="E3" dT="2023-02-08T21:58:13.76" personId="{2EDC9D64-90D7-4442-BD81-2EAAB6012572}" id="{615656BD-EDC8-4967-8A7D-A5C2F82F0EFE}">
    <text>12 months prior column</text>
  </threadedComment>
  <threadedComment ref="F3" dT="2024-07-01T16:06:10.54" personId="{2EDC9D64-90D7-4442-BD81-2EAAB6012572}" id="{B620CE10-32C3-4AC2-BBE7-17750A3369FC}">
    <text>Current Year</text>
  </threadedComment>
  <threadedComment ref="A4" dT="2023-02-02T23:36:56.28" personId="{2EDC9D64-90D7-4442-BD81-2EAAB6012572}" id="{EEA01BD6-B11C-4082-A40A-A890ECAEA819}">
    <text>Do not change</text>
  </threadedComment>
  <threadedComment ref="B4" dT="2023-03-03T23:48:03.84" personId="{2EDC9D64-90D7-4442-BD81-2EAAB6012572}" id="{17BF8C9A-CEAA-4204-B45C-70B2F615A0B3}">
    <text>Most recent filing that shows latest Revenue Requirement</text>
  </threadedComment>
  <threadedComment ref="E4" dT="2023-02-02T23:36:31.18" personId="{2EDC9D64-90D7-4442-BD81-2EAAB6012572}" id="{BCE28BEA-E222-4BFC-96FB-FF73E420C762}">
    <text>Input total authorized revenue at beginning of the year</text>
  </threadedComment>
  <threadedComment ref="A5" dT="2023-02-02T23:36:56.28" personId="{2EDC9D64-90D7-4442-BD81-2EAAB6012572}" id="{2CC145BF-8DDE-4989-8FF7-96BDCBB7E5E4}">
    <text>Do not change</text>
  </threadedComment>
  <threadedComment ref="B5" dT="2023-03-03T23:48:03.84" personId="{2EDC9D64-90D7-4442-BD81-2EAAB6012572}" id="{F14D80B6-F43F-4B12-8345-0D4F6CEC791C}">
    <text xml:space="preserve">Revenue Requirement as of January 1 for prior year. Can be an advice letter or proceeding/decision number. </text>
  </threadedComment>
  <threadedComment ref="E5" dT="2023-02-02T23:36:31.18" personId="{2EDC9D64-90D7-4442-BD81-2EAAB6012572}" id="{3DD0CB8C-3394-4B37-9F4F-8F3562BA9113}">
    <text>Input total authorized revenue at beginning of the year</text>
  </threadedComment>
  <threadedComment ref="E6" dT="2023-02-08T21:57:22.34" personId="{2EDC9D64-90D7-4442-BD81-2EAAB6012572}" id="{626F522A-7252-49F4-8308-26CA01BC498A}">
    <text>Incremental Revenue Requirements starting this row.</text>
  </threadedComment>
</ThreadedComments>
</file>

<file path=xl/threadedComments/threadedComment12.xml><?xml version="1.0" encoding="utf-8"?>
<ThreadedComments xmlns="http://schemas.microsoft.com/office/spreadsheetml/2018/threadedcomments" xmlns:x="http://schemas.openxmlformats.org/spreadsheetml/2006/main">
  <threadedComment ref="E3" dT="2023-02-08T21:58:13.76" personId="{2EDC9D64-90D7-4442-BD81-2EAAB6012572}" id="{4BCDC9F3-0FE4-4E37-B9CC-1385ACA5EF85}">
    <text>12 months prior column</text>
  </threadedComment>
  <threadedComment ref="F3" dT="2024-07-01T16:06:10.54" personId="{2EDC9D64-90D7-4442-BD81-2EAAB6012572}" id="{43E29696-6DB9-461B-9CCD-0BDF7ABEA7AF}">
    <text>Current Year</text>
  </threadedComment>
  <threadedComment ref="A4" dT="2023-02-02T23:36:56.28" personId="{2EDC9D64-90D7-4442-BD81-2EAAB6012572}" id="{9F1091F1-37F6-4CB4-B48A-95EE16E70B88}">
    <text>Do not change</text>
  </threadedComment>
  <threadedComment ref="B4" dT="2023-03-03T23:48:03.84" personId="{2EDC9D64-90D7-4442-BD81-2EAAB6012572}" id="{18F574CF-3B2F-4E4F-BD50-EA3EA0475D29}">
    <text xml:space="preserve">Revenue Requirement as of January 1 for prior year. Can be an advice letter or proceeding/decision number. </text>
  </threadedComment>
  <threadedComment ref="E4" dT="2023-02-02T23:36:31.18" personId="{2EDC9D64-90D7-4442-BD81-2EAAB6012572}" id="{80075DBA-076D-412A-BCBE-28E55982698E}">
    <text>Input total authorized revenue at beginning of the year</text>
  </threadedComment>
  <threadedComment ref="E5" dT="2023-02-08T21:57:22.34" personId="{2EDC9D64-90D7-4442-BD81-2EAAB6012572}" id="{2411AB11-AE44-43C8-9DAA-A80B838CD68E}">
    <text>Incremental Revenue Requirements starting this row.</text>
  </threadedComment>
</ThreadedComments>
</file>

<file path=xl/threadedComments/threadedComment13.xml><?xml version="1.0" encoding="utf-8"?>
<ThreadedComments xmlns="http://schemas.microsoft.com/office/spreadsheetml/2018/threadedcomments" xmlns:x="http://schemas.openxmlformats.org/spreadsheetml/2006/main">
  <threadedComment ref="E3" dT="2023-02-08T21:58:13.76" personId="{2EDC9D64-90D7-4442-BD81-2EAAB6012572}" id="{C23EDB25-DC29-49DE-9393-A3E47B6713E0}">
    <text>12 months prior column</text>
  </threadedComment>
  <threadedComment ref="F3" dT="2024-07-01T16:06:10.54" personId="{2EDC9D64-90D7-4442-BD81-2EAAB6012572}" id="{DE6915B4-A91E-4FFF-ACA6-E4AD1614CD83}">
    <text>Current Year</text>
  </threadedComment>
  <threadedComment ref="A4" dT="2023-02-02T23:36:56.28" personId="{2EDC9D64-90D7-4442-BD81-2EAAB6012572}" id="{B93A85FC-FE7E-4E0A-A203-B996462960E8}">
    <text>Do not change</text>
  </threadedComment>
  <threadedComment ref="B4" dT="2023-03-03T23:48:03.84" personId="{2EDC9D64-90D7-4442-BD81-2EAAB6012572}" id="{4D4D0BC6-8E11-4CF5-872E-CDDD6ECEBED1}">
    <text xml:space="preserve">Revenue Requirement as of January 1 for prior year. Can be an advice letter or proceeding/decision number. </text>
  </threadedComment>
  <threadedComment ref="E4" dT="2023-02-02T23:36:31.18" personId="{2EDC9D64-90D7-4442-BD81-2EAAB6012572}" id="{D6AB5AAE-ECB2-4CE7-AB51-F0EB6DDAF45D}">
    <text>Input total authorized revenue at beginning of the year</text>
  </threadedComment>
  <threadedComment ref="E5" dT="2023-02-08T21:57:22.34" personId="{2EDC9D64-90D7-4442-BD81-2EAAB6012572}" id="{37C79807-7637-4B89-A348-44A8F656B563}">
    <text>Incremental Revenue Requirements starting this row.</text>
  </threadedComment>
</ThreadedComments>
</file>

<file path=xl/threadedComments/threadedComment14.xml><?xml version="1.0" encoding="utf-8"?>
<ThreadedComments xmlns="http://schemas.microsoft.com/office/spreadsheetml/2018/threadedcomments" xmlns:x="http://schemas.openxmlformats.org/spreadsheetml/2006/main">
  <threadedComment ref="E3" dT="2023-02-08T21:58:13.76" personId="{2EDC9D64-90D7-4442-BD81-2EAAB6012572}" id="{E412D4F5-5455-4B42-B752-169B3A5A57D0}">
    <text>12 months prior column</text>
  </threadedComment>
  <threadedComment ref="F3" dT="2024-07-01T16:06:10.54" personId="{2EDC9D64-90D7-4442-BD81-2EAAB6012572}" id="{6429287D-E951-4E59-B0CB-EDBD976A320B}">
    <text>Current Year</text>
  </threadedComment>
  <threadedComment ref="A4" dT="2023-02-02T23:36:56.28" personId="{2EDC9D64-90D7-4442-BD81-2EAAB6012572}" id="{8E028764-9495-4A35-964A-12C3705F81AE}">
    <text>Do not change</text>
  </threadedComment>
  <threadedComment ref="B4" dT="2023-03-03T23:48:03.84" personId="{2EDC9D64-90D7-4442-BD81-2EAAB6012572}" id="{29F5118B-567C-4E70-BCEA-67B99B1EA84D}">
    <text xml:space="preserve">Revenue Requirement as of January 1 for prior year. Can be an advice letter or proceeding/decision number. </text>
  </threadedComment>
  <threadedComment ref="E4" dT="2023-02-02T23:36:31.18" personId="{2EDC9D64-90D7-4442-BD81-2EAAB6012572}" id="{60020C04-AF5F-4344-92D9-8D319DF28BCA}">
    <text>Input total authorized revenue at beginning of the year</text>
  </threadedComment>
  <threadedComment ref="E5" dT="2023-02-08T21:57:22.34" personId="{2EDC9D64-90D7-4442-BD81-2EAAB6012572}" id="{4FE32353-16CF-469F-8C7D-2754374A057A}">
    <text>Incremental Revenue Requirements starting this row.</text>
  </threadedComment>
</ThreadedComments>
</file>

<file path=xl/threadedComments/threadedComment15.xml><?xml version="1.0" encoding="utf-8"?>
<ThreadedComments xmlns="http://schemas.microsoft.com/office/spreadsheetml/2018/threadedcomments" xmlns:x="http://schemas.openxmlformats.org/spreadsheetml/2006/main">
  <threadedComment ref="E3" dT="2023-02-08T21:58:13.76" personId="{2EDC9D64-90D7-4442-BD81-2EAAB6012572}" id="{C2C17AA7-37BB-4677-B293-D5F3A1AD93A7}">
    <text>12 months prior column</text>
  </threadedComment>
  <threadedComment ref="F3" dT="2024-07-01T16:06:10.54" personId="{2EDC9D64-90D7-4442-BD81-2EAAB6012572}" id="{687EF8B5-746F-454A-9EC9-1BC6C4ADF801}">
    <text>Current Year</text>
  </threadedComment>
  <threadedComment ref="A4" dT="2023-02-02T23:36:56.28" personId="{2EDC9D64-90D7-4442-BD81-2EAAB6012572}" id="{290DABD8-B434-4301-AFEF-CE6A1B98773A}">
    <text>Do not change</text>
  </threadedComment>
  <threadedComment ref="B4" dT="2023-03-03T23:48:03.84" personId="{2EDC9D64-90D7-4442-BD81-2EAAB6012572}" id="{72BEFD42-9118-41F6-B272-32A617ACC4C8}">
    <text xml:space="preserve">Revenue Requirement as of January 1 for prior year. Can be an advice letter or proceeding/decision number. </text>
  </threadedComment>
  <threadedComment ref="E4" dT="2023-02-02T23:36:31.18" personId="{2EDC9D64-90D7-4442-BD81-2EAAB6012572}" id="{47817BA9-CB5E-45E1-B29B-D644CCA9F1A5}">
    <text>Input total authorized revenue at beginning of the year</text>
  </threadedComment>
  <threadedComment ref="E5" dT="2023-02-08T21:57:22.34" personId="{2EDC9D64-90D7-4442-BD81-2EAAB6012572}" id="{AB6898E9-6DF9-4DC5-B7BF-B02DACC7E483}">
    <text>Incremental Revenue Requirements starting this row.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4" Type="http://schemas.microsoft.com/office/2017/10/relationships/threadedComment" Target="../threadedComments/threadedComment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4" Type="http://schemas.microsoft.com/office/2017/10/relationships/threadedComment" Target="../threadedComments/threadedComment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4" Type="http://schemas.microsoft.com/office/2017/10/relationships/threadedComment" Target="../threadedComments/threadedComment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4" Type="http://schemas.microsoft.com/office/2017/10/relationships/threadedComment" Target="../threadedComments/threadedComment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4" Type="http://schemas.microsoft.com/office/2017/10/relationships/threadedComment" Target="../threadedComments/threadedComment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4" Type="http://schemas.microsoft.com/office/2017/10/relationships/threadedComment" Target="../threadedComments/threadedComment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4" Type="http://schemas.microsoft.com/office/2017/10/relationships/threadedComment" Target="../threadedComments/threadedComment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Relationship Id="rId4" Type="http://schemas.microsoft.com/office/2017/10/relationships/threadedComment" Target="../threadedComments/threadedComment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Relationship Id="rId4" Type="http://schemas.microsoft.com/office/2017/10/relationships/threadedComment" Target="../threadedComments/threadedComment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Relationship Id="rId4" Type="http://schemas.microsoft.com/office/2017/10/relationships/threadedComment" Target="../threadedComments/threadedComment1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05953-DDBC-4FFA-A292-651904339223}">
  <sheetPr>
    <tabColor theme="5" tint="0.39997558519241921"/>
  </sheetPr>
  <dimension ref="A1:S51"/>
  <sheetViews>
    <sheetView topLeftCell="C1" zoomScaleNormal="100" workbookViewId="0">
      <selection activeCell="P19" sqref="P19"/>
    </sheetView>
  </sheetViews>
  <sheetFormatPr defaultRowHeight="15" x14ac:dyDescent="0.25"/>
  <cols>
    <col min="1" max="1" width="33" bestFit="1" customWidth="1"/>
    <col min="2" max="2" width="29.140625" customWidth="1"/>
    <col min="3" max="3" width="58.7109375" bestFit="1" customWidth="1"/>
    <col min="4" max="4" width="18.42578125" style="4" customWidth="1"/>
    <col min="5" max="10" width="18.42578125" style="3" customWidth="1"/>
    <col min="11" max="11" width="16.85546875" style="4" customWidth="1"/>
    <col min="12" max="12" width="11.5703125" style="4" bestFit="1" customWidth="1"/>
    <col min="13" max="13" width="15" customWidth="1"/>
  </cols>
  <sheetData>
    <row r="1" spans="1:19" x14ac:dyDescent="0.25">
      <c r="A1" s="1" t="s">
        <v>0</v>
      </c>
      <c r="D1" s="2"/>
    </row>
    <row r="2" spans="1:19" x14ac:dyDescent="0.25">
      <c r="A2" s="1" t="s">
        <v>1</v>
      </c>
      <c r="B2" s="5" t="str">
        <f>CONCATENATE([1]Input!B8,"-",[1]Input!B12)</f>
        <v>2024-2028</v>
      </c>
      <c r="P2" t="s">
        <v>2</v>
      </c>
    </row>
    <row r="3" spans="1:19" s="6" customFormat="1" ht="60" x14ac:dyDescent="0.25">
      <c r="A3" s="6" t="s">
        <v>3</v>
      </c>
      <c r="B3" s="6" t="s">
        <v>4</v>
      </c>
      <c r="C3" s="6" t="s">
        <v>5</v>
      </c>
      <c r="D3" s="6" t="s">
        <v>6</v>
      </c>
      <c r="E3" s="6">
        <f>[1]Input!B8</f>
        <v>2024</v>
      </c>
      <c r="F3" s="6">
        <f>[1]Input!B9</f>
        <v>2025</v>
      </c>
      <c r="G3" s="6">
        <f>[1]Input!B10</f>
        <v>2026</v>
      </c>
      <c r="H3" s="6">
        <f>[1]Input!B11</f>
        <v>2027</v>
      </c>
      <c r="I3" s="6">
        <f>[1]Input!B12</f>
        <v>2028</v>
      </c>
      <c r="J3" s="7" t="s">
        <v>7</v>
      </c>
      <c r="K3" s="6" t="s">
        <v>8</v>
      </c>
      <c r="L3" s="6" t="s">
        <v>9</v>
      </c>
    </row>
    <row r="4" spans="1:19" x14ac:dyDescent="0.25">
      <c r="A4" s="8" t="s">
        <v>10</v>
      </c>
      <c r="B4" s="8" t="s">
        <v>11</v>
      </c>
      <c r="C4" s="8" t="s">
        <v>12</v>
      </c>
      <c r="D4" s="8" t="s">
        <v>13</v>
      </c>
      <c r="E4" s="9">
        <v>8143624.4154382646</v>
      </c>
      <c r="F4" s="10"/>
      <c r="G4" s="10"/>
      <c r="H4" s="10"/>
      <c r="I4" s="10"/>
      <c r="J4" s="10"/>
      <c r="K4" s="11">
        <v>45292</v>
      </c>
      <c r="L4" s="11" t="s">
        <v>14</v>
      </c>
      <c r="M4" s="12"/>
    </row>
    <row r="5" spans="1:19" x14ac:dyDescent="0.25">
      <c r="A5" s="13" t="s">
        <v>15</v>
      </c>
      <c r="B5" s="13" t="s">
        <v>16</v>
      </c>
      <c r="C5" s="13" t="s">
        <v>17</v>
      </c>
      <c r="D5" s="13" t="s">
        <v>13</v>
      </c>
      <c r="E5" s="14">
        <v>0</v>
      </c>
      <c r="F5" s="14"/>
      <c r="G5" s="14"/>
      <c r="H5" s="14"/>
      <c r="I5" s="14"/>
      <c r="J5" s="15">
        <v>45245</v>
      </c>
      <c r="K5" s="15">
        <v>45292</v>
      </c>
      <c r="L5" s="15" t="s">
        <v>14</v>
      </c>
      <c r="N5" s="4"/>
      <c r="O5" s="3"/>
      <c r="P5" s="3"/>
      <c r="Q5" s="3"/>
      <c r="R5" s="3"/>
      <c r="S5" s="3"/>
    </row>
    <row r="6" spans="1:19" x14ac:dyDescent="0.25">
      <c r="A6" s="13" t="s">
        <v>15</v>
      </c>
      <c r="B6" s="13" t="s">
        <v>18</v>
      </c>
      <c r="C6" s="13" t="s">
        <v>19</v>
      </c>
      <c r="D6" s="13" t="s">
        <v>20</v>
      </c>
      <c r="E6" s="14"/>
      <c r="F6" s="14"/>
      <c r="G6" s="14"/>
      <c r="H6" s="14"/>
      <c r="I6" s="14"/>
      <c r="J6" s="15">
        <v>45275</v>
      </c>
      <c r="K6" s="15">
        <v>45292</v>
      </c>
      <c r="L6" s="15" t="s">
        <v>14</v>
      </c>
      <c r="N6" s="4"/>
      <c r="O6" s="3"/>
      <c r="P6" s="3"/>
      <c r="Q6" s="3"/>
      <c r="R6" s="3"/>
      <c r="S6" s="3"/>
    </row>
    <row r="7" spans="1:19" x14ac:dyDescent="0.25">
      <c r="A7" s="13" t="s">
        <v>15</v>
      </c>
      <c r="B7" s="13" t="s">
        <v>21</v>
      </c>
      <c r="C7" s="13" t="s">
        <v>22</v>
      </c>
      <c r="D7" s="13" t="s">
        <v>13</v>
      </c>
      <c r="E7" s="14">
        <v>0</v>
      </c>
      <c r="F7" s="14"/>
      <c r="G7" s="14"/>
      <c r="H7" s="14"/>
      <c r="I7" s="14"/>
      <c r="J7" s="15">
        <v>45278</v>
      </c>
      <c r="K7" s="15">
        <v>45292</v>
      </c>
      <c r="L7" s="15" t="s">
        <v>14</v>
      </c>
      <c r="N7" s="4"/>
      <c r="O7" s="3"/>
      <c r="P7" s="3"/>
      <c r="Q7" s="3"/>
      <c r="R7" s="3"/>
      <c r="S7" s="3"/>
    </row>
    <row r="8" spans="1:19" x14ac:dyDescent="0.25">
      <c r="A8" s="13" t="s">
        <v>15</v>
      </c>
      <c r="B8" s="13" t="s">
        <v>23</v>
      </c>
      <c r="C8" s="13" t="s">
        <v>24</v>
      </c>
      <c r="D8" s="13" t="s">
        <v>20</v>
      </c>
      <c r="E8" s="14"/>
      <c r="F8" s="14"/>
      <c r="G8" s="14"/>
      <c r="H8" s="14"/>
      <c r="I8" s="14"/>
      <c r="J8" s="15">
        <v>45282</v>
      </c>
      <c r="K8" s="15">
        <v>45292</v>
      </c>
      <c r="L8" s="15" t="s">
        <v>14</v>
      </c>
      <c r="N8" s="4"/>
      <c r="O8" s="3"/>
      <c r="P8" s="3"/>
      <c r="Q8" s="3"/>
      <c r="R8" s="3"/>
      <c r="S8" s="3"/>
    </row>
    <row r="9" spans="1:19" x14ac:dyDescent="0.25">
      <c r="A9" s="13" t="s">
        <v>15</v>
      </c>
      <c r="B9" s="13" t="s">
        <v>25</v>
      </c>
      <c r="C9" s="13" t="s">
        <v>26</v>
      </c>
      <c r="D9" s="13" t="s">
        <v>20</v>
      </c>
      <c r="E9" s="14"/>
      <c r="F9" s="14"/>
      <c r="G9" s="14"/>
      <c r="H9" s="14"/>
      <c r="I9" s="14"/>
      <c r="J9" s="15">
        <v>45282</v>
      </c>
      <c r="K9" s="15">
        <v>45292</v>
      </c>
      <c r="L9" s="15" t="s">
        <v>14</v>
      </c>
      <c r="O9" s="3"/>
    </row>
    <row r="10" spans="1:19" x14ac:dyDescent="0.25">
      <c r="A10" s="13" t="s">
        <v>15</v>
      </c>
      <c r="B10" s="13" t="s">
        <v>27</v>
      </c>
      <c r="C10" s="13" t="s">
        <v>28</v>
      </c>
      <c r="D10" s="13" t="s">
        <v>20</v>
      </c>
      <c r="E10" s="14"/>
      <c r="F10" s="14"/>
      <c r="G10" s="14"/>
      <c r="H10" s="14"/>
      <c r="I10" s="14"/>
      <c r="J10" s="15">
        <v>44760</v>
      </c>
      <c r="K10" s="15">
        <v>44791</v>
      </c>
      <c r="L10" s="15">
        <v>45291</v>
      </c>
    </row>
    <row r="11" spans="1:19" x14ac:dyDescent="0.25">
      <c r="A11" s="13" t="s">
        <v>15</v>
      </c>
      <c r="B11" s="13" t="s">
        <v>29</v>
      </c>
      <c r="C11" s="13" t="s">
        <v>30</v>
      </c>
      <c r="D11" s="13" t="s">
        <v>20</v>
      </c>
      <c r="E11" s="14"/>
      <c r="F11" s="14"/>
      <c r="G11" s="14"/>
      <c r="H11" s="14"/>
      <c r="I11" s="14"/>
      <c r="J11" s="15">
        <v>45383</v>
      </c>
      <c r="K11" s="15">
        <v>45383</v>
      </c>
      <c r="L11" s="15" t="s">
        <v>14</v>
      </c>
    </row>
    <row r="12" spans="1:19" x14ac:dyDescent="0.25">
      <c r="A12" s="13" t="s">
        <v>15</v>
      </c>
      <c r="B12" s="13" t="s">
        <v>31</v>
      </c>
      <c r="C12" s="13" t="s">
        <v>32</v>
      </c>
      <c r="D12" s="13" t="s">
        <v>20</v>
      </c>
      <c r="E12" s="14"/>
      <c r="F12" s="14"/>
      <c r="G12" s="14"/>
      <c r="H12" s="14"/>
      <c r="I12" s="14"/>
      <c r="J12" s="15">
        <v>45392</v>
      </c>
      <c r="K12" s="15">
        <v>45422</v>
      </c>
      <c r="L12" s="15" t="s">
        <v>14</v>
      </c>
    </row>
    <row r="13" spans="1:19" x14ac:dyDescent="0.25">
      <c r="A13" s="13" t="s">
        <v>33</v>
      </c>
      <c r="B13" s="13" t="s">
        <v>34</v>
      </c>
      <c r="C13" s="13" t="s">
        <v>35</v>
      </c>
      <c r="D13" s="13" t="s">
        <v>13</v>
      </c>
      <c r="E13" s="14"/>
      <c r="F13" s="14">
        <v>620156.35531549715</v>
      </c>
      <c r="G13" s="14"/>
      <c r="H13" s="14"/>
      <c r="I13" s="14"/>
      <c r="J13" s="15">
        <v>45663</v>
      </c>
      <c r="K13" s="15">
        <v>45723</v>
      </c>
      <c r="L13" s="15" t="s">
        <v>14</v>
      </c>
      <c r="M13" s="12"/>
    </row>
    <row r="14" spans="1:19" x14ac:dyDescent="0.25">
      <c r="A14" s="13" t="s">
        <v>33</v>
      </c>
      <c r="B14" s="13" t="s">
        <v>34</v>
      </c>
      <c r="C14" s="13" t="s">
        <v>36</v>
      </c>
      <c r="D14" s="13" t="s">
        <v>20</v>
      </c>
      <c r="E14" s="14"/>
      <c r="F14" s="14"/>
      <c r="G14" s="14"/>
      <c r="H14" s="14"/>
      <c r="I14" s="14"/>
      <c r="J14" s="15">
        <v>45663</v>
      </c>
      <c r="K14" s="15">
        <v>45723</v>
      </c>
      <c r="L14" s="15" t="s">
        <v>14</v>
      </c>
    </row>
    <row r="15" spans="1:19" x14ac:dyDescent="0.25">
      <c r="A15" s="13" t="s">
        <v>33</v>
      </c>
      <c r="B15" s="13" t="s">
        <v>34</v>
      </c>
      <c r="C15" s="13" t="s">
        <v>37</v>
      </c>
      <c r="D15" s="13" t="s">
        <v>20</v>
      </c>
      <c r="E15" s="14"/>
      <c r="F15" s="14"/>
      <c r="G15" s="14"/>
      <c r="H15" s="14"/>
      <c r="I15" s="14"/>
      <c r="J15" s="15">
        <v>45663</v>
      </c>
      <c r="K15" s="15">
        <v>45723</v>
      </c>
      <c r="L15" s="15" t="s">
        <v>14</v>
      </c>
    </row>
    <row r="16" spans="1:19" x14ac:dyDescent="0.25">
      <c r="A16" s="13" t="s">
        <v>33</v>
      </c>
      <c r="B16" s="13" t="s">
        <v>38</v>
      </c>
      <c r="C16" s="13" t="s">
        <v>39</v>
      </c>
      <c r="D16" s="13" t="s">
        <v>13</v>
      </c>
      <c r="E16" s="14"/>
      <c r="F16" s="14"/>
      <c r="G16" s="14"/>
      <c r="H16" s="14"/>
      <c r="I16" s="14"/>
      <c r="J16" s="15">
        <v>45678</v>
      </c>
      <c r="K16" s="15">
        <v>45723</v>
      </c>
      <c r="L16" s="15" t="s">
        <v>14</v>
      </c>
    </row>
    <row r="17" spans="1:13" x14ac:dyDescent="0.25">
      <c r="A17" s="13" t="s">
        <v>33</v>
      </c>
      <c r="B17" s="13" t="s">
        <v>40</v>
      </c>
      <c r="C17" s="13" t="s">
        <v>41</v>
      </c>
      <c r="D17" s="13" t="s">
        <v>13</v>
      </c>
      <c r="E17" s="14"/>
      <c r="F17" s="14">
        <v>431005.77371717617</v>
      </c>
      <c r="G17" s="14"/>
      <c r="H17" s="14"/>
      <c r="I17" s="14"/>
      <c r="J17" s="15">
        <v>45678</v>
      </c>
      <c r="K17" s="15">
        <v>45723</v>
      </c>
      <c r="L17" s="15" t="s">
        <v>14</v>
      </c>
      <c r="M17" s="12"/>
    </row>
    <row r="18" spans="1:13" x14ac:dyDescent="0.25">
      <c r="A18" s="13" t="s">
        <v>33</v>
      </c>
      <c r="B18" s="13" t="s">
        <v>42</v>
      </c>
      <c r="C18" s="13" t="s">
        <v>43</v>
      </c>
      <c r="D18" s="13" t="s">
        <v>13</v>
      </c>
      <c r="E18" s="14"/>
      <c r="F18" s="14"/>
      <c r="G18" s="14"/>
      <c r="H18" s="14"/>
      <c r="I18" s="14"/>
      <c r="J18" s="15">
        <v>45678</v>
      </c>
      <c r="K18" s="15">
        <v>45723</v>
      </c>
      <c r="L18" s="15" t="s">
        <v>14</v>
      </c>
    </row>
    <row r="19" spans="1:13" x14ac:dyDescent="0.25">
      <c r="A19" s="13" t="s">
        <v>44</v>
      </c>
      <c r="B19" s="13" t="s">
        <v>45</v>
      </c>
      <c r="C19" s="13" t="s">
        <v>46</v>
      </c>
      <c r="D19" s="13" t="s">
        <v>20</v>
      </c>
      <c r="E19" s="14"/>
      <c r="F19" s="14"/>
      <c r="G19" s="14"/>
      <c r="H19" s="14"/>
      <c r="I19" s="14"/>
      <c r="J19" s="15"/>
      <c r="K19" s="15">
        <v>45723</v>
      </c>
      <c r="L19" s="15" t="s">
        <v>14</v>
      </c>
    </row>
    <row r="20" spans="1:13" x14ac:dyDescent="0.25">
      <c r="A20" s="13" t="s">
        <v>44</v>
      </c>
      <c r="B20" s="13" t="s">
        <v>45</v>
      </c>
      <c r="C20" s="13" t="s">
        <v>47</v>
      </c>
      <c r="D20" s="13" t="s">
        <v>20</v>
      </c>
      <c r="E20" s="14"/>
      <c r="F20" s="14"/>
      <c r="G20" s="14"/>
      <c r="H20" s="14"/>
      <c r="I20" s="14"/>
      <c r="J20" s="15"/>
      <c r="K20" s="15" t="s">
        <v>48</v>
      </c>
      <c r="L20" s="15" t="s">
        <v>14</v>
      </c>
    </row>
    <row r="21" spans="1:13" x14ac:dyDescent="0.25">
      <c r="A21" s="13" t="s">
        <v>44</v>
      </c>
      <c r="B21" s="13" t="s">
        <v>49</v>
      </c>
      <c r="C21" s="13" t="s">
        <v>50</v>
      </c>
      <c r="D21" s="13" t="s">
        <v>13</v>
      </c>
      <c r="E21" s="14"/>
      <c r="F21" s="14"/>
      <c r="G21" s="14">
        <v>381851.51418527588</v>
      </c>
      <c r="H21" s="14"/>
      <c r="I21" s="14"/>
      <c r="J21" s="15"/>
      <c r="K21" s="15">
        <v>46023</v>
      </c>
      <c r="L21" s="15" t="s">
        <v>14</v>
      </c>
      <c r="M21" s="12"/>
    </row>
    <row r="22" spans="1:13" x14ac:dyDescent="0.25">
      <c r="A22" s="13"/>
      <c r="B22" s="13"/>
      <c r="C22" s="13"/>
      <c r="D22" s="13"/>
      <c r="E22" s="14"/>
      <c r="F22" s="14"/>
      <c r="G22" s="14"/>
      <c r="H22" s="14"/>
      <c r="I22" s="14"/>
      <c r="J22" s="15"/>
      <c r="K22" s="15"/>
      <c r="L22" s="15"/>
    </row>
    <row r="23" spans="1:13" x14ac:dyDescent="0.25">
      <c r="A23" s="13"/>
      <c r="B23" s="13"/>
      <c r="C23" s="13"/>
      <c r="D23" s="13"/>
      <c r="E23" s="14"/>
      <c r="F23" s="14"/>
      <c r="G23" s="14"/>
      <c r="H23" s="14"/>
      <c r="I23" s="14"/>
      <c r="J23" s="15"/>
      <c r="K23" s="15"/>
      <c r="L23" s="15"/>
    </row>
    <row r="24" spans="1:13" x14ac:dyDescent="0.25">
      <c r="A24" s="13"/>
      <c r="B24" s="13"/>
      <c r="C24" s="13"/>
      <c r="D24" s="13"/>
      <c r="E24" s="14"/>
      <c r="F24" s="14"/>
      <c r="G24" s="14"/>
      <c r="H24" s="14"/>
      <c r="I24" s="14"/>
      <c r="J24" s="15"/>
      <c r="K24" s="15"/>
      <c r="L24" s="15"/>
    </row>
    <row r="25" spans="1:13" x14ac:dyDescent="0.25">
      <c r="A25" s="13"/>
      <c r="B25" s="13"/>
      <c r="C25" s="13"/>
      <c r="D25" s="13"/>
      <c r="E25" s="14"/>
      <c r="F25" s="14"/>
      <c r="G25" s="14"/>
      <c r="H25" s="14"/>
      <c r="I25" s="14"/>
      <c r="J25" s="15"/>
      <c r="K25" s="15"/>
      <c r="L25" s="15"/>
    </row>
    <row r="26" spans="1:13" x14ac:dyDescent="0.25">
      <c r="A26" s="13"/>
      <c r="B26" s="13"/>
      <c r="C26" s="13"/>
      <c r="D26" s="13"/>
      <c r="E26" s="14"/>
      <c r="F26" s="14"/>
      <c r="G26" s="14"/>
      <c r="H26" s="14"/>
      <c r="I26" s="14"/>
      <c r="J26" s="15"/>
      <c r="K26" s="15"/>
      <c r="L26" s="15"/>
    </row>
    <row r="27" spans="1:13" x14ac:dyDescent="0.25">
      <c r="A27" s="13"/>
      <c r="B27" s="13"/>
      <c r="C27" s="13"/>
      <c r="D27" s="13"/>
      <c r="E27" s="14"/>
      <c r="F27" s="14"/>
      <c r="G27" s="14"/>
      <c r="H27" s="14"/>
      <c r="I27" s="14"/>
      <c r="J27" s="15"/>
      <c r="K27" s="15"/>
      <c r="L27" s="15"/>
    </row>
    <row r="28" spans="1:13" x14ac:dyDescent="0.25">
      <c r="A28" s="13"/>
      <c r="B28" s="13"/>
      <c r="C28" s="13"/>
      <c r="D28" s="13"/>
      <c r="E28" s="14"/>
      <c r="F28" s="14"/>
      <c r="G28" s="14"/>
      <c r="H28" s="14"/>
      <c r="I28" s="14"/>
      <c r="J28" s="15"/>
      <c r="K28" s="15"/>
      <c r="L28" s="15"/>
    </row>
    <row r="29" spans="1:13" x14ac:dyDescent="0.25">
      <c r="A29" s="13"/>
      <c r="B29" s="13"/>
      <c r="C29" s="13"/>
      <c r="D29" s="16"/>
      <c r="E29" s="14"/>
      <c r="F29" s="14"/>
      <c r="G29" s="14"/>
      <c r="H29" s="14"/>
      <c r="I29" s="14"/>
      <c r="J29" s="15"/>
      <c r="K29" s="15"/>
      <c r="L29" s="15"/>
    </row>
    <row r="30" spans="1:13" x14ac:dyDescent="0.25">
      <c r="A30" s="13"/>
      <c r="B30" s="13"/>
      <c r="C30" s="13"/>
      <c r="D30" s="16"/>
      <c r="E30" s="14"/>
      <c r="F30" s="14"/>
      <c r="G30" s="14"/>
      <c r="H30" s="14"/>
      <c r="I30" s="14"/>
      <c r="J30" s="15"/>
      <c r="K30" s="15"/>
      <c r="L30" s="15"/>
    </row>
    <row r="31" spans="1:13" x14ac:dyDescent="0.25">
      <c r="A31" s="13"/>
      <c r="B31" s="13"/>
      <c r="C31" s="13"/>
      <c r="D31" s="16"/>
      <c r="E31" s="14"/>
      <c r="F31" s="14"/>
      <c r="G31" s="14"/>
      <c r="H31" s="14"/>
      <c r="I31" s="14"/>
      <c r="J31" s="15"/>
      <c r="K31" s="15"/>
      <c r="L31" s="15"/>
    </row>
    <row r="32" spans="1:13" x14ac:dyDescent="0.25">
      <c r="A32" s="13"/>
      <c r="B32" s="13"/>
      <c r="C32" s="13"/>
      <c r="D32" s="16"/>
      <c r="E32" s="14"/>
      <c r="F32" s="14"/>
      <c r="G32" s="14"/>
      <c r="H32" s="14"/>
      <c r="I32" s="14"/>
      <c r="J32" s="15"/>
      <c r="K32" s="15"/>
      <c r="L32" s="15"/>
    </row>
    <row r="33" spans="1:12" x14ac:dyDescent="0.25">
      <c r="A33" s="13"/>
      <c r="B33" s="13"/>
      <c r="C33" s="13"/>
      <c r="D33" s="16"/>
      <c r="E33" s="14"/>
      <c r="F33" s="14"/>
      <c r="G33" s="14"/>
      <c r="H33" s="14"/>
      <c r="I33" s="14"/>
      <c r="J33" s="15"/>
      <c r="K33" s="15"/>
      <c r="L33" s="15"/>
    </row>
    <row r="34" spans="1:12" x14ac:dyDescent="0.25">
      <c r="A34" s="13"/>
      <c r="B34" s="13"/>
      <c r="C34" s="13"/>
      <c r="D34" s="16"/>
      <c r="E34" s="14"/>
      <c r="F34" s="14"/>
      <c r="G34" s="14"/>
      <c r="H34" s="14"/>
      <c r="I34" s="14"/>
      <c r="J34" s="14"/>
      <c r="K34" s="16"/>
      <c r="L34" s="16"/>
    </row>
    <row r="35" spans="1:12" x14ac:dyDescent="0.25">
      <c r="A35" s="13"/>
      <c r="B35" s="13"/>
      <c r="C35" s="13"/>
      <c r="D35" s="16"/>
      <c r="E35" s="14"/>
      <c r="F35" s="14"/>
      <c r="G35" s="14"/>
      <c r="H35" s="14"/>
      <c r="I35" s="14"/>
      <c r="J35" s="14"/>
      <c r="K35" s="16"/>
      <c r="L35" s="16"/>
    </row>
    <row r="36" spans="1:12" x14ac:dyDescent="0.25">
      <c r="A36" s="13"/>
      <c r="B36" s="13"/>
      <c r="C36" s="13"/>
      <c r="D36" s="16"/>
      <c r="E36" s="14"/>
      <c r="F36" s="14"/>
      <c r="G36" s="14"/>
      <c r="H36" s="14"/>
      <c r="I36" s="14"/>
      <c r="J36" s="14"/>
      <c r="K36" s="16"/>
      <c r="L36" s="16"/>
    </row>
    <row r="37" spans="1:12" x14ac:dyDescent="0.25">
      <c r="A37" s="13"/>
      <c r="B37" s="13"/>
      <c r="C37" s="13"/>
      <c r="D37" s="16"/>
      <c r="E37" s="14"/>
      <c r="F37" s="14"/>
      <c r="G37" s="14"/>
      <c r="H37" s="14"/>
      <c r="I37" s="14"/>
      <c r="J37" s="14"/>
      <c r="K37" s="16"/>
      <c r="L37" s="16"/>
    </row>
    <row r="38" spans="1:12" x14ac:dyDescent="0.25">
      <c r="A38" s="13"/>
      <c r="B38" s="13"/>
      <c r="C38" s="13"/>
      <c r="D38" s="16"/>
      <c r="E38" s="14"/>
      <c r="F38" s="14"/>
      <c r="G38" s="14"/>
      <c r="H38" s="14"/>
      <c r="I38" s="14"/>
      <c r="J38" s="14"/>
      <c r="K38" s="16"/>
      <c r="L38" s="16"/>
    </row>
    <row r="39" spans="1:12" x14ac:dyDescent="0.25">
      <c r="A39" s="13"/>
      <c r="B39" s="13"/>
      <c r="C39" s="13"/>
      <c r="D39" s="16"/>
      <c r="E39" s="14"/>
      <c r="F39" s="14"/>
      <c r="G39" s="14"/>
      <c r="H39" s="14"/>
      <c r="I39" s="14"/>
      <c r="J39" s="14"/>
      <c r="K39" s="16"/>
      <c r="L39" s="16"/>
    </row>
    <row r="40" spans="1:12" x14ac:dyDescent="0.25">
      <c r="A40" s="13"/>
      <c r="B40" s="13"/>
      <c r="C40" s="13"/>
      <c r="D40" s="16"/>
      <c r="E40" s="14"/>
      <c r="F40" s="14"/>
      <c r="G40" s="14"/>
      <c r="H40" s="14"/>
      <c r="I40" s="14"/>
      <c r="J40" s="14"/>
      <c r="K40" s="16"/>
      <c r="L40" s="16"/>
    </row>
    <row r="41" spans="1:12" x14ac:dyDescent="0.25">
      <c r="A41" s="13"/>
      <c r="B41" s="13"/>
      <c r="C41" s="13"/>
      <c r="D41" s="16"/>
      <c r="E41" s="14"/>
      <c r="F41" s="14"/>
      <c r="G41" s="14"/>
      <c r="H41" s="14"/>
      <c r="I41" s="14"/>
      <c r="J41" s="14"/>
      <c r="K41" s="16"/>
      <c r="L41" s="16"/>
    </row>
    <row r="42" spans="1:12" x14ac:dyDescent="0.25">
      <c r="A42" s="13"/>
      <c r="B42" s="13"/>
      <c r="C42" s="13"/>
      <c r="D42" s="16"/>
      <c r="E42" s="14"/>
      <c r="F42" s="14"/>
      <c r="G42" s="14"/>
      <c r="H42" s="14"/>
      <c r="I42" s="14"/>
      <c r="J42" s="14"/>
      <c r="K42" s="16"/>
      <c r="L42" s="16"/>
    </row>
    <row r="43" spans="1:12" x14ac:dyDescent="0.25">
      <c r="A43" s="13"/>
      <c r="B43" s="13"/>
      <c r="C43" s="13"/>
      <c r="D43" s="16"/>
      <c r="E43" s="14"/>
      <c r="F43" s="14"/>
      <c r="G43" s="14"/>
      <c r="H43" s="14"/>
      <c r="I43" s="14"/>
      <c r="J43" s="14"/>
      <c r="K43" s="16"/>
      <c r="L43" s="16"/>
    </row>
    <row r="44" spans="1:12" x14ac:dyDescent="0.25">
      <c r="A44" s="13"/>
      <c r="B44" s="13"/>
      <c r="C44" s="13"/>
      <c r="D44" s="16"/>
      <c r="E44" s="14"/>
      <c r="F44" s="14"/>
      <c r="G44" s="14"/>
      <c r="H44" s="14"/>
      <c r="I44" s="14"/>
      <c r="J44" s="14"/>
      <c r="K44" s="16"/>
      <c r="L44" s="16"/>
    </row>
    <row r="45" spans="1:12" x14ac:dyDescent="0.25">
      <c r="A45" s="13"/>
      <c r="B45" s="13"/>
      <c r="C45" s="13"/>
      <c r="D45" s="16"/>
      <c r="E45" s="14"/>
      <c r="F45" s="14"/>
      <c r="G45" s="14"/>
      <c r="H45" s="14"/>
      <c r="I45" s="14"/>
      <c r="J45" s="14"/>
      <c r="K45" s="16"/>
      <c r="L45" s="16"/>
    </row>
    <row r="46" spans="1:12" x14ac:dyDescent="0.25">
      <c r="A46" s="13"/>
      <c r="B46" s="13"/>
      <c r="C46" s="13"/>
      <c r="D46" s="16"/>
      <c r="E46" s="14"/>
      <c r="F46" s="14"/>
      <c r="G46" s="14"/>
      <c r="H46" s="14"/>
      <c r="I46" s="14"/>
      <c r="J46" s="14"/>
      <c r="K46" s="16"/>
      <c r="L46" s="16"/>
    </row>
    <row r="47" spans="1:12" x14ac:dyDescent="0.25">
      <c r="A47" s="13"/>
      <c r="B47" s="13"/>
      <c r="C47" s="13"/>
      <c r="D47" s="16"/>
      <c r="E47" s="14"/>
      <c r="F47" s="14"/>
      <c r="G47" s="14"/>
      <c r="H47" s="14"/>
      <c r="I47" s="14"/>
      <c r="J47" s="14"/>
      <c r="K47" s="16"/>
      <c r="L47" s="16"/>
    </row>
    <row r="48" spans="1:12" x14ac:dyDescent="0.25">
      <c r="A48" s="13"/>
      <c r="B48" s="13"/>
      <c r="C48" s="13"/>
      <c r="D48" s="16"/>
      <c r="E48" s="14"/>
      <c r="F48" s="14"/>
      <c r="G48" s="14"/>
      <c r="H48" s="14"/>
      <c r="I48" s="14"/>
      <c r="J48" s="14"/>
      <c r="K48" s="16"/>
      <c r="L48" s="16"/>
    </row>
    <row r="49" spans="1:12" x14ac:dyDescent="0.25">
      <c r="A49" s="13"/>
      <c r="B49" s="13"/>
      <c r="C49" s="13"/>
      <c r="D49" s="16"/>
      <c r="E49" s="14"/>
      <c r="F49" s="14"/>
      <c r="G49" s="14"/>
      <c r="H49" s="14"/>
      <c r="I49" s="14"/>
      <c r="J49" s="14"/>
      <c r="K49" s="16"/>
      <c r="L49" s="16"/>
    </row>
    <row r="50" spans="1:12" x14ac:dyDescent="0.25">
      <c r="A50" s="13"/>
      <c r="B50" s="13"/>
      <c r="C50" s="13"/>
      <c r="D50" s="16"/>
      <c r="E50" s="14"/>
      <c r="F50" s="14"/>
      <c r="G50" s="14"/>
      <c r="H50" s="14"/>
      <c r="I50" s="14"/>
      <c r="J50" s="14"/>
      <c r="K50" s="16"/>
      <c r="L50" s="16"/>
    </row>
    <row r="51" spans="1:12" x14ac:dyDescent="0.25">
      <c r="A51" s="17" t="s">
        <v>51</v>
      </c>
      <c r="B51" s="17" t="s">
        <v>51</v>
      </c>
      <c r="C51" s="17" t="s">
        <v>51</v>
      </c>
      <c r="D51" s="17" t="s">
        <v>51</v>
      </c>
      <c r="E51" s="17" t="s">
        <v>51</v>
      </c>
      <c r="F51" s="17" t="s">
        <v>51</v>
      </c>
      <c r="G51" s="17" t="s">
        <v>51</v>
      </c>
      <c r="H51" s="17"/>
      <c r="I51" s="17" t="s">
        <v>51</v>
      </c>
      <c r="J51" s="17" t="s">
        <v>51</v>
      </c>
      <c r="K51" s="17" t="s">
        <v>51</v>
      </c>
      <c r="L51" s="17" t="s">
        <v>51</v>
      </c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654E4-43CD-4D9B-9F14-406430B4E623}">
  <sheetPr>
    <tabColor theme="5" tint="0.39997558519241921"/>
  </sheetPr>
  <dimension ref="A1:R51"/>
  <sheetViews>
    <sheetView topLeftCell="C1" zoomScaleNormal="100" workbookViewId="0">
      <pane ySplit="3" topLeftCell="A4" activePane="bottomLeft" state="frozen"/>
      <selection activeCell="G35" sqref="G35"/>
      <selection pane="bottomLeft" activeCell="M17" sqref="M17"/>
    </sheetView>
  </sheetViews>
  <sheetFormatPr defaultRowHeight="15" x14ac:dyDescent="0.25"/>
  <cols>
    <col min="1" max="1" width="33" bestFit="1" customWidth="1"/>
    <col min="2" max="2" width="29.28515625" customWidth="1"/>
    <col min="3" max="3" width="65.140625" bestFit="1" customWidth="1"/>
    <col min="4" max="4" width="18.42578125" style="4" customWidth="1"/>
    <col min="5" max="10" width="18.42578125" style="3" customWidth="1"/>
    <col min="11" max="11" width="16.7109375" style="4" customWidth="1"/>
    <col min="12" max="12" width="10.5703125" style="4" bestFit="1" customWidth="1"/>
    <col min="13" max="13" width="10.140625" bestFit="1" customWidth="1"/>
  </cols>
  <sheetData>
    <row r="1" spans="1:18" x14ac:dyDescent="0.25">
      <c r="A1" s="1" t="s">
        <v>0</v>
      </c>
      <c r="D1" s="2"/>
    </row>
    <row r="2" spans="1:18" x14ac:dyDescent="0.25">
      <c r="A2" s="1" t="s">
        <v>1</v>
      </c>
      <c r="B2" s="5" t="str">
        <f>CONCATENATE([2]Input!B8,"-",[2]Input!B12)</f>
        <v>2024-2028</v>
      </c>
      <c r="P2" t="s">
        <v>52</v>
      </c>
    </row>
    <row r="3" spans="1:18" s="6" customFormat="1" ht="60" x14ac:dyDescent="0.25">
      <c r="A3" s="6" t="s">
        <v>3</v>
      </c>
      <c r="B3" s="6" t="s">
        <v>4</v>
      </c>
      <c r="C3" s="6" t="s">
        <v>5</v>
      </c>
      <c r="D3" s="6" t="s">
        <v>6</v>
      </c>
      <c r="E3" s="6">
        <f>[2]Input!B8</f>
        <v>2024</v>
      </c>
      <c r="F3" s="6">
        <f>[2]Input!B9</f>
        <v>2025</v>
      </c>
      <c r="G3" s="6">
        <f>[2]Input!B10</f>
        <v>2026</v>
      </c>
      <c r="H3" s="6">
        <f>[2]Input!B11</f>
        <v>2027</v>
      </c>
      <c r="I3" s="6">
        <f>[2]Input!B12</f>
        <v>2028</v>
      </c>
      <c r="J3" s="7" t="s">
        <v>7</v>
      </c>
      <c r="K3" s="6" t="s">
        <v>8</v>
      </c>
      <c r="L3" s="6" t="s">
        <v>9</v>
      </c>
    </row>
    <row r="4" spans="1:18" x14ac:dyDescent="0.25">
      <c r="A4" s="8" t="s">
        <v>10</v>
      </c>
      <c r="B4" s="8" t="s">
        <v>53</v>
      </c>
      <c r="C4" s="8" t="s">
        <v>54</v>
      </c>
      <c r="D4" s="18" t="s">
        <v>13</v>
      </c>
      <c r="E4" s="9">
        <v>1325429</v>
      </c>
      <c r="F4" s="9">
        <v>0</v>
      </c>
      <c r="G4" s="9">
        <v>0</v>
      </c>
      <c r="H4" s="9">
        <v>0</v>
      </c>
      <c r="I4" s="9"/>
      <c r="J4" s="11">
        <v>44868</v>
      </c>
      <c r="K4" s="11">
        <v>44868</v>
      </c>
      <c r="L4" s="18" t="s">
        <v>14</v>
      </c>
      <c r="M4" s="3"/>
      <c r="N4" s="6"/>
      <c r="O4" s="6"/>
      <c r="P4" s="6"/>
    </row>
    <row r="5" spans="1:18" x14ac:dyDescent="0.25">
      <c r="A5" s="13" t="s">
        <v>15</v>
      </c>
      <c r="B5" s="13" t="s">
        <v>11</v>
      </c>
      <c r="C5" s="13" t="s">
        <v>12</v>
      </c>
      <c r="D5" s="13" t="s">
        <v>13</v>
      </c>
      <c r="E5" s="14">
        <v>0</v>
      </c>
      <c r="F5" s="14"/>
      <c r="G5" s="14"/>
      <c r="H5" s="14"/>
      <c r="I5" s="14"/>
      <c r="J5" s="15">
        <v>44917</v>
      </c>
      <c r="K5" s="15">
        <v>44927</v>
      </c>
      <c r="L5" s="16" t="s">
        <v>14</v>
      </c>
      <c r="M5" s="3"/>
      <c r="Q5" s="3"/>
      <c r="R5" s="3"/>
    </row>
    <row r="6" spans="1:18" x14ac:dyDescent="0.25">
      <c r="A6" s="13" t="s">
        <v>15</v>
      </c>
      <c r="B6" s="13" t="s">
        <v>55</v>
      </c>
      <c r="C6" s="13" t="s">
        <v>17</v>
      </c>
      <c r="D6" s="13" t="s">
        <v>13</v>
      </c>
      <c r="E6" s="14">
        <v>0</v>
      </c>
      <c r="F6" s="14"/>
      <c r="G6" s="14"/>
      <c r="H6" s="14"/>
      <c r="I6" s="14"/>
      <c r="J6" s="15">
        <v>44974</v>
      </c>
      <c r="K6" s="15">
        <v>45004</v>
      </c>
      <c r="L6" s="16" t="s">
        <v>14</v>
      </c>
      <c r="M6" s="3"/>
      <c r="N6" s="4"/>
      <c r="O6" s="3"/>
      <c r="P6" s="3"/>
      <c r="Q6" s="3"/>
      <c r="R6" s="3"/>
    </row>
    <row r="7" spans="1:18" x14ac:dyDescent="0.25">
      <c r="A7" s="13" t="s">
        <v>15</v>
      </c>
      <c r="B7" s="13" t="s">
        <v>18</v>
      </c>
      <c r="C7" s="13" t="s">
        <v>19</v>
      </c>
      <c r="D7" s="13" t="s">
        <v>20</v>
      </c>
      <c r="E7" s="14"/>
      <c r="F7" s="14"/>
      <c r="G7" s="14"/>
      <c r="H7" s="14"/>
      <c r="I7" s="14"/>
      <c r="J7" s="15">
        <v>45019</v>
      </c>
      <c r="K7" s="15">
        <v>45019</v>
      </c>
      <c r="L7" s="16" t="s">
        <v>14</v>
      </c>
      <c r="M7" s="3"/>
      <c r="N7" s="4"/>
      <c r="O7" s="3"/>
      <c r="P7" s="3"/>
      <c r="Q7" s="3"/>
      <c r="R7" s="3"/>
    </row>
    <row r="8" spans="1:18" x14ac:dyDescent="0.25">
      <c r="A8" s="13" t="s">
        <v>15</v>
      </c>
      <c r="B8" s="13" t="s">
        <v>21</v>
      </c>
      <c r="C8" s="13" t="s">
        <v>22</v>
      </c>
      <c r="D8" s="13" t="s">
        <v>13</v>
      </c>
      <c r="E8" s="14">
        <v>0</v>
      </c>
      <c r="F8" s="14"/>
      <c r="G8" s="14"/>
      <c r="H8" s="14"/>
      <c r="I8" s="14"/>
      <c r="J8" s="15">
        <v>45138</v>
      </c>
      <c r="K8" s="15">
        <v>45138</v>
      </c>
      <c r="L8" s="15" t="s">
        <v>14</v>
      </c>
      <c r="M8" s="3"/>
      <c r="N8" s="4"/>
      <c r="O8" s="3"/>
      <c r="P8" s="3"/>
      <c r="Q8" s="3"/>
      <c r="R8" s="3"/>
    </row>
    <row r="9" spans="1:18" x14ac:dyDescent="0.25">
      <c r="A9" s="13" t="s">
        <v>15</v>
      </c>
      <c r="B9" s="13" t="s">
        <v>23</v>
      </c>
      <c r="C9" s="13" t="s">
        <v>24</v>
      </c>
      <c r="D9" s="13" t="s">
        <v>20</v>
      </c>
      <c r="E9" s="14"/>
      <c r="F9" s="14"/>
      <c r="G9" s="14"/>
      <c r="H9" s="14"/>
      <c r="I9" s="14"/>
      <c r="J9" s="15">
        <v>45214</v>
      </c>
      <c r="K9" s="15">
        <v>45292</v>
      </c>
      <c r="L9" s="15" t="s">
        <v>14</v>
      </c>
      <c r="M9" s="3"/>
      <c r="N9" s="4"/>
      <c r="O9" s="3"/>
      <c r="P9" s="3"/>
    </row>
    <row r="10" spans="1:18" x14ac:dyDescent="0.25">
      <c r="A10" s="13" t="s">
        <v>15</v>
      </c>
      <c r="B10" s="13" t="s">
        <v>56</v>
      </c>
      <c r="C10" s="13" t="s">
        <v>57</v>
      </c>
      <c r="D10" s="13" t="s">
        <v>20</v>
      </c>
      <c r="E10" s="14"/>
      <c r="F10" s="14"/>
      <c r="G10" s="14"/>
      <c r="H10" s="14"/>
      <c r="I10" s="14"/>
      <c r="J10" s="15">
        <v>45245</v>
      </c>
      <c r="K10" s="15">
        <v>45292</v>
      </c>
      <c r="L10" s="15" t="s">
        <v>14</v>
      </c>
      <c r="M10" s="3"/>
      <c r="O10" s="3"/>
    </row>
    <row r="11" spans="1:18" x14ac:dyDescent="0.25">
      <c r="A11" s="13" t="s">
        <v>15</v>
      </c>
      <c r="B11" s="13" t="s">
        <v>58</v>
      </c>
      <c r="C11" s="13" t="s">
        <v>59</v>
      </c>
      <c r="D11" s="13" t="s">
        <v>20</v>
      </c>
      <c r="E11" s="14"/>
      <c r="F11" s="14"/>
      <c r="G11" s="14"/>
      <c r="H11" s="14"/>
      <c r="I11" s="14"/>
      <c r="J11" s="15">
        <v>45275</v>
      </c>
      <c r="K11" s="15">
        <v>45292</v>
      </c>
      <c r="L11" s="15" t="s">
        <v>14</v>
      </c>
      <c r="M11" s="3"/>
    </row>
    <row r="12" spans="1:18" x14ac:dyDescent="0.25">
      <c r="A12" s="13" t="s">
        <v>15</v>
      </c>
      <c r="B12" s="13" t="s">
        <v>60</v>
      </c>
      <c r="C12" s="13" t="s">
        <v>30</v>
      </c>
      <c r="D12" s="13" t="s">
        <v>20</v>
      </c>
      <c r="E12" s="14"/>
      <c r="F12" s="14"/>
      <c r="G12" s="14"/>
      <c r="H12" s="14"/>
      <c r="I12" s="14"/>
      <c r="J12" s="15">
        <v>45278</v>
      </c>
      <c r="K12" s="15">
        <v>45292</v>
      </c>
      <c r="L12" s="15" t="s">
        <v>14</v>
      </c>
      <c r="M12" s="3"/>
    </row>
    <row r="13" spans="1:18" x14ac:dyDescent="0.25">
      <c r="A13" s="13" t="s">
        <v>15</v>
      </c>
      <c r="B13" s="13" t="s">
        <v>31</v>
      </c>
      <c r="C13" s="13" t="s">
        <v>32</v>
      </c>
      <c r="D13" s="13" t="s">
        <v>20</v>
      </c>
      <c r="E13" s="14"/>
      <c r="F13" s="14"/>
      <c r="G13" s="14"/>
      <c r="H13" s="14"/>
      <c r="I13" s="14"/>
      <c r="J13" s="15">
        <v>45282</v>
      </c>
      <c r="K13" s="15">
        <v>45292</v>
      </c>
      <c r="L13" s="15" t="s">
        <v>14</v>
      </c>
      <c r="M13" s="3"/>
    </row>
    <row r="14" spans="1:18" x14ac:dyDescent="0.25">
      <c r="A14" s="13" t="s">
        <v>15</v>
      </c>
      <c r="B14" s="13" t="s">
        <v>61</v>
      </c>
      <c r="C14" s="13" t="s">
        <v>57</v>
      </c>
      <c r="D14" s="13" t="s">
        <v>20</v>
      </c>
      <c r="E14" s="14"/>
      <c r="F14" s="14"/>
      <c r="G14" s="14"/>
      <c r="H14" s="14"/>
      <c r="I14" s="14"/>
      <c r="J14" s="15">
        <v>45492</v>
      </c>
      <c r="K14" s="15">
        <v>45505</v>
      </c>
      <c r="L14" s="16" t="s">
        <v>14</v>
      </c>
      <c r="M14" s="3"/>
    </row>
    <row r="15" spans="1:18" x14ac:dyDescent="0.25">
      <c r="A15" s="13" t="s">
        <v>33</v>
      </c>
      <c r="B15" s="13" t="s">
        <v>34</v>
      </c>
      <c r="C15" s="13" t="s">
        <v>35</v>
      </c>
      <c r="D15" s="13" t="s">
        <v>13</v>
      </c>
      <c r="E15" s="14"/>
      <c r="F15" s="14">
        <v>1804858</v>
      </c>
      <c r="G15" s="14"/>
      <c r="H15" s="14"/>
      <c r="I15" s="14"/>
      <c r="J15" s="15">
        <v>0</v>
      </c>
      <c r="K15" s="15">
        <v>45627</v>
      </c>
      <c r="L15" s="15" t="s">
        <v>14</v>
      </c>
      <c r="M15" s="3"/>
    </row>
    <row r="16" spans="1:18" x14ac:dyDescent="0.25">
      <c r="A16" s="13" t="s">
        <v>33</v>
      </c>
      <c r="B16" s="13" t="s">
        <v>34</v>
      </c>
      <c r="C16" s="13" t="s">
        <v>36</v>
      </c>
      <c r="D16" s="13" t="s">
        <v>20</v>
      </c>
      <c r="E16" s="14"/>
      <c r="F16" s="14"/>
      <c r="G16" s="14"/>
      <c r="H16" s="14"/>
      <c r="I16" s="14"/>
      <c r="J16" s="15">
        <v>0</v>
      </c>
      <c r="K16" s="15">
        <v>0</v>
      </c>
      <c r="L16" s="15">
        <v>0</v>
      </c>
      <c r="M16" s="3"/>
    </row>
    <row r="17" spans="1:13" x14ac:dyDescent="0.25">
      <c r="A17" s="13" t="s">
        <v>33</v>
      </c>
      <c r="B17" s="13" t="s">
        <v>34</v>
      </c>
      <c r="C17" s="13" t="s">
        <v>37</v>
      </c>
      <c r="D17" s="13" t="s">
        <v>20</v>
      </c>
      <c r="E17" s="14"/>
      <c r="F17" s="14"/>
      <c r="G17" s="14"/>
      <c r="H17" s="14"/>
      <c r="I17" s="14"/>
      <c r="J17" s="15">
        <v>0</v>
      </c>
      <c r="K17" s="15">
        <v>0</v>
      </c>
      <c r="L17" s="15">
        <v>0</v>
      </c>
      <c r="M17" s="3"/>
    </row>
    <row r="18" spans="1:13" x14ac:dyDescent="0.25">
      <c r="A18" s="13" t="s">
        <v>33</v>
      </c>
      <c r="B18" s="13" t="s">
        <v>38</v>
      </c>
      <c r="C18" s="13" t="s">
        <v>39</v>
      </c>
      <c r="D18" s="13" t="s">
        <v>13</v>
      </c>
      <c r="E18" s="14"/>
      <c r="F18" s="14"/>
      <c r="G18" s="14"/>
      <c r="H18" s="14"/>
      <c r="I18" s="14"/>
      <c r="J18" s="15">
        <v>0</v>
      </c>
      <c r="K18" s="15">
        <v>0</v>
      </c>
      <c r="L18" s="16">
        <v>0</v>
      </c>
      <c r="M18" s="3"/>
    </row>
    <row r="19" spans="1:13" x14ac:dyDescent="0.25">
      <c r="A19" s="13" t="s">
        <v>33</v>
      </c>
      <c r="B19" s="13" t="s">
        <v>40</v>
      </c>
      <c r="C19" s="13" t="s">
        <v>41</v>
      </c>
      <c r="D19" s="13" t="s">
        <v>13</v>
      </c>
      <c r="E19" s="14"/>
      <c r="F19" s="14">
        <v>172340</v>
      </c>
      <c r="G19" s="14"/>
      <c r="H19" s="14"/>
      <c r="I19" s="14"/>
      <c r="J19" s="15">
        <v>0</v>
      </c>
      <c r="K19" s="15">
        <v>0</v>
      </c>
      <c r="L19" s="16">
        <v>0</v>
      </c>
      <c r="M19" s="3"/>
    </row>
    <row r="20" spans="1:13" x14ac:dyDescent="0.25">
      <c r="A20" s="13" t="s">
        <v>33</v>
      </c>
      <c r="B20" s="13" t="s">
        <v>42</v>
      </c>
      <c r="C20" s="13" t="s">
        <v>43</v>
      </c>
      <c r="D20" s="13" t="s">
        <v>13</v>
      </c>
      <c r="E20" s="14"/>
      <c r="F20" s="14"/>
      <c r="G20" s="14"/>
      <c r="H20" s="14"/>
      <c r="I20" s="14"/>
      <c r="J20" s="15">
        <v>0</v>
      </c>
      <c r="K20" s="15">
        <v>45658</v>
      </c>
      <c r="L20" s="16">
        <v>0</v>
      </c>
      <c r="M20" s="3"/>
    </row>
    <row r="21" spans="1:13" x14ac:dyDescent="0.25">
      <c r="A21" s="13" t="s">
        <v>44</v>
      </c>
      <c r="B21" s="13" t="s">
        <v>45</v>
      </c>
      <c r="C21" s="13" t="s">
        <v>46</v>
      </c>
      <c r="D21" s="13" t="s">
        <v>20</v>
      </c>
      <c r="E21" s="14"/>
      <c r="F21" s="14"/>
      <c r="G21" s="14"/>
      <c r="H21" s="14"/>
      <c r="I21" s="14"/>
      <c r="J21" s="15">
        <v>0</v>
      </c>
      <c r="K21" s="15">
        <v>0</v>
      </c>
      <c r="L21" s="16">
        <v>0</v>
      </c>
      <c r="M21" s="3"/>
    </row>
    <row r="22" spans="1:13" x14ac:dyDescent="0.25">
      <c r="A22" s="13" t="s">
        <v>44</v>
      </c>
      <c r="B22" s="13" t="s">
        <v>45</v>
      </c>
      <c r="C22" s="13" t="s">
        <v>47</v>
      </c>
      <c r="D22" s="13" t="s">
        <v>20</v>
      </c>
      <c r="E22" s="14"/>
      <c r="F22" s="14"/>
      <c r="G22" s="14"/>
      <c r="H22" s="14"/>
      <c r="I22" s="14"/>
      <c r="J22" s="15">
        <v>0</v>
      </c>
      <c r="K22" s="15">
        <v>0</v>
      </c>
      <c r="L22" s="16">
        <v>0</v>
      </c>
      <c r="M22" s="3"/>
    </row>
    <row r="23" spans="1:13" x14ac:dyDescent="0.25">
      <c r="A23" s="13" t="s">
        <v>44</v>
      </c>
      <c r="B23" s="13" t="s">
        <v>49</v>
      </c>
      <c r="C23" s="13" t="s">
        <v>50</v>
      </c>
      <c r="D23" s="13" t="s">
        <v>13</v>
      </c>
      <c r="E23" s="14"/>
      <c r="F23" s="14"/>
      <c r="G23" s="14">
        <v>137155.23624607828</v>
      </c>
      <c r="H23" s="14"/>
      <c r="I23" s="14"/>
      <c r="J23" s="14">
        <v>0</v>
      </c>
      <c r="K23" s="15">
        <v>46023</v>
      </c>
      <c r="L23" s="16">
        <v>0</v>
      </c>
      <c r="M23" s="3"/>
    </row>
    <row r="24" spans="1:13" x14ac:dyDescent="0.25">
      <c r="A24" s="19"/>
      <c r="B24" s="13"/>
      <c r="C24" s="13"/>
      <c r="D24" s="16"/>
      <c r="E24" s="14"/>
      <c r="F24" s="14"/>
      <c r="G24" s="14"/>
      <c r="H24" s="14"/>
      <c r="I24" s="14"/>
      <c r="J24" s="15"/>
      <c r="K24" s="16"/>
      <c r="L24" s="16"/>
    </row>
    <row r="25" spans="1:13" x14ac:dyDescent="0.25">
      <c r="A25" s="13"/>
      <c r="B25" s="13"/>
      <c r="C25" s="13"/>
      <c r="D25" s="16"/>
      <c r="E25" s="14"/>
      <c r="F25" s="14"/>
      <c r="G25" s="14"/>
      <c r="H25" s="14"/>
      <c r="I25" s="14"/>
      <c r="J25" s="15"/>
      <c r="K25" s="15"/>
      <c r="L25" s="15"/>
    </row>
    <row r="26" spans="1:13" x14ac:dyDescent="0.25">
      <c r="A26" s="13"/>
      <c r="B26" s="13"/>
      <c r="C26" s="13"/>
      <c r="D26" s="16"/>
      <c r="E26" s="14"/>
      <c r="F26" s="14"/>
      <c r="G26" s="14"/>
      <c r="H26" s="14"/>
      <c r="I26" s="14"/>
      <c r="J26" s="15"/>
      <c r="K26" s="15"/>
      <c r="L26" s="15"/>
    </row>
    <row r="27" spans="1:13" x14ac:dyDescent="0.25">
      <c r="A27" s="13"/>
      <c r="B27" s="13"/>
      <c r="C27" s="13"/>
      <c r="D27" s="16"/>
      <c r="E27" s="14"/>
      <c r="F27" s="14"/>
      <c r="G27" s="14"/>
      <c r="H27" s="14"/>
      <c r="I27" s="14"/>
      <c r="J27" s="15"/>
      <c r="K27" s="15"/>
      <c r="L27" s="15"/>
    </row>
    <row r="28" spans="1:13" x14ac:dyDescent="0.25">
      <c r="A28" s="13"/>
      <c r="B28" s="13"/>
      <c r="C28" s="13"/>
      <c r="D28" s="16"/>
      <c r="E28" s="14"/>
      <c r="F28" s="14"/>
      <c r="G28" s="14"/>
      <c r="H28" s="14"/>
      <c r="I28" s="14"/>
      <c r="J28" s="15"/>
      <c r="K28" s="15"/>
      <c r="L28" s="15"/>
    </row>
    <row r="29" spans="1:13" x14ac:dyDescent="0.25">
      <c r="A29" s="13"/>
      <c r="B29" s="13"/>
      <c r="C29" s="13"/>
      <c r="D29" s="16"/>
      <c r="E29" s="14"/>
      <c r="F29" s="14"/>
      <c r="G29" s="14"/>
      <c r="H29" s="14"/>
      <c r="I29" s="14"/>
      <c r="J29" s="15"/>
      <c r="K29" s="15"/>
      <c r="L29" s="15"/>
    </row>
    <row r="30" spans="1:13" x14ac:dyDescent="0.25">
      <c r="A30" s="13"/>
      <c r="B30" s="13"/>
      <c r="C30" s="13"/>
      <c r="D30" s="16"/>
      <c r="E30" s="14"/>
      <c r="F30" s="14"/>
      <c r="G30" s="14"/>
      <c r="H30" s="14"/>
      <c r="I30" s="14"/>
      <c r="J30" s="15"/>
      <c r="K30" s="15"/>
      <c r="L30" s="15"/>
    </row>
    <row r="31" spans="1:13" x14ac:dyDescent="0.25">
      <c r="A31" s="13"/>
      <c r="B31" s="13"/>
      <c r="C31" s="13"/>
      <c r="D31" s="16"/>
      <c r="E31" s="14"/>
      <c r="F31" s="14"/>
      <c r="G31" s="14"/>
      <c r="H31" s="14"/>
      <c r="I31" s="14"/>
      <c r="J31" s="15"/>
      <c r="K31" s="15"/>
      <c r="L31" s="15"/>
    </row>
    <row r="32" spans="1:13" x14ac:dyDescent="0.25">
      <c r="A32" s="13"/>
      <c r="B32" s="13"/>
      <c r="C32" s="13"/>
      <c r="D32" s="16"/>
      <c r="E32" s="14"/>
      <c r="F32" s="14"/>
      <c r="G32" s="14"/>
      <c r="H32" s="14"/>
      <c r="I32" s="14"/>
      <c r="J32" s="15"/>
      <c r="K32" s="15"/>
      <c r="L32" s="15"/>
    </row>
    <row r="33" spans="1:12" x14ac:dyDescent="0.25">
      <c r="A33" s="13"/>
      <c r="B33" s="13"/>
      <c r="C33" s="13"/>
      <c r="D33" s="16"/>
      <c r="E33" s="14"/>
      <c r="F33" s="14"/>
      <c r="G33" s="14"/>
      <c r="H33" s="14"/>
      <c r="I33" s="14"/>
      <c r="J33" s="15"/>
      <c r="K33" s="15"/>
      <c r="L33" s="15"/>
    </row>
    <row r="34" spans="1:12" x14ac:dyDescent="0.25">
      <c r="A34" s="13"/>
      <c r="B34" s="13"/>
      <c r="C34" s="13"/>
      <c r="D34" s="16"/>
      <c r="E34" s="14"/>
      <c r="F34" s="14"/>
      <c r="G34" s="14"/>
      <c r="H34" s="14"/>
      <c r="I34" s="14"/>
      <c r="J34" s="14"/>
      <c r="K34" s="16"/>
      <c r="L34" s="16"/>
    </row>
    <row r="35" spans="1:12" x14ac:dyDescent="0.25">
      <c r="A35" s="13"/>
      <c r="B35" s="13"/>
      <c r="C35" s="13"/>
      <c r="D35" s="16"/>
      <c r="E35" s="14"/>
      <c r="F35" s="14"/>
      <c r="G35" s="14"/>
      <c r="H35" s="14"/>
      <c r="I35" s="14"/>
      <c r="J35" s="14"/>
      <c r="K35" s="16"/>
      <c r="L35" s="16"/>
    </row>
    <row r="36" spans="1:12" x14ac:dyDescent="0.25">
      <c r="A36" s="13"/>
      <c r="B36" s="13"/>
      <c r="C36" s="13"/>
      <c r="D36" s="16"/>
      <c r="E36" s="14"/>
      <c r="F36" s="14"/>
      <c r="G36" s="14"/>
      <c r="H36" s="14"/>
      <c r="I36" s="14"/>
      <c r="J36" s="14"/>
      <c r="K36" s="16"/>
      <c r="L36" s="16"/>
    </row>
    <row r="37" spans="1:12" x14ac:dyDescent="0.25">
      <c r="A37" s="13"/>
      <c r="B37" s="13"/>
      <c r="C37" s="13"/>
      <c r="D37" s="16"/>
      <c r="E37" s="14"/>
      <c r="F37" s="14"/>
      <c r="G37" s="14"/>
      <c r="H37" s="14"/>
      <c r="I37" s="14"/>
      <c r="J37" s="14"/>
      <c r="K37" s="16"/>
      <c r="L37" s="16"/>
    </row>
    <row r="38" spans="1:12" x14ac:dyDescent="0.25">
      <c r="A38" s="13"/>
      <c r="B38" s="13"/>
      <c r="C38" s="13"/>
      <c r="D38" s="16"/>
      <c r="E38" s="14"/>
      <c r="F38" s="14"/>
      <c r="G38" s="14"/>
      <c r="H38" s="14"/>
      <c r="I38" s="14"/>
      <c r="J38" s="14"/>
      <c r="K38" s="16"/>
      <c r="L38" s="16"/>
    </row>
    <row r="39" spans="1:12" x14ac:dyDescent="0.25">
      <c r="A39" s="13"/>
      <c r="B39" s="13"/>
      <c r="C39" s="13"/>
      <c r="D39" s="16"/>
      <c r="E39" s="14"/>
      <c r="F39" s="14"/>
      <c r="G39" s="14"/>
      <c r="H39" s="14"/>
      <c r="I39" s="14"/>
      <c r="J39" s="14"/>
      <c r="K39" s="16"/>
      <c r="L39" s="16"/>
    </row>
    <row r="40" spans="1:12" x14ac:dyDescent="0.25">
      <c r="A40" s="13"/>
      <c r="B40" s="13"/>
      <c r="C40" s="13"/>
      <c r="D40" s="16"/>
      <c r="E40" s="14"/>
      <c r="F40" s="14"/>
      <c r="G40" s="14"/>
      <c r="H40" s="14"/>
      <c r="I40" s="14"/>
      <c r="J40" s="14"/>
      <c r="K40" s="16"/>
      <c r="L40" s="16"/>
    </row>
    <row r="41" spans="1:12" x14ac:dyDescent="0.25">
      <c r="A41" s="13"/>
      <c r="B41" s="13"/>
      <c r="C41" s="13"/>
      <c r="D41" s="16"/>
      <c r="E41" s="14"/>
      <c r="F41" s="14"/>
      <c r="G41" s="14"/>
      <c r="H41" s="14"/>
      <c r="I41" s="14"/>
      <c r="J41" s="14"/>
      <c r="K41" s="16"/>
      <c r="L41" s="16"/>
    </row>
    <row r="42" spans="1:12" x14ac:dyDescent="0.25">
      <c r="A42" s="13"/>
      <c r="B42" s="13"/>
      <c r="C42" s="13"/>
      <c r="D42" s="16"/>
      <c r="E42" s="14"/>
      <c r="F42" s="14"/>
      <c r="G42" s="14"/>
      <c r="H42" s="14"/>
      <c r="I42" s="14"/>
      <c r="J42" s="14"/>
      <c r="K42" s="16"/>
      <c r="L42" s="16"/>
    </row>
    <row r="43" spans="1:12" x14ac:dyDescent="0.25">
      <c r="A43" s="13"/>
      <c r="B43" s="13"/>
      <c r="C43" s="13"/>
      <c r="D43" s="16"/>
      <c r="E43" s="14"/>
      <c r="F43" s="14"/>
      <c r="G43" s="14"/>
      <c r="H43" s="14"/>
      <c r="I43" s="14"/>
      <c r="J43" s="14"/>
      <c r="K43" s="16"/>
      <c r="L43" s="16"/>
    </row>
    <row r="44" spans="1:12" x14ac:dyDescent="0.25">
      <c r="A44" s="13"/>
      <c r="B44" s="13"/>
      <c r="C44" s="13"/>
      <c r="D44" s="16"/>
      <c r="E44" s="14"/>
      <c r="F44" s="14"/>
      <c r="G44" s="14"/>
      <c r="H44" s="14"/>
      <c r="I44" s="14"/>
      <c r="J44" s="14"/>
      <c r="K44" s="16"/>
      <c r="L44" s="16"/>
    </row>
    <row r="45" spans="1:12" x14ac:dyDescent="0.25">
      <c r="A45" s="13"/>
      <c r="B45" s="13"/>
      <c r="C45" s="13"/>
      <c r="D45" s="16"/>
      <c r="E45" s="14"/>
      <c r="F45" s="14"/>
      <c r="G45" s="14"/>
      <c r="H45" s="14"/>
      <c r="I45" s="14"/>
      <c r="J45" s="14"/>
      <c r="K45" s="16"/>
      <c r="L45" s="16"/>
    </row>
    <row r="46" spans="1:12" x14ac:dyDescent="0.25">
      <c r="A46" s="13"/>
      <c r="B46" s="13"/>
      <c r="C46" s="13"/>
      <c r="D46" s="16"/>
      <c r="E46" s="14"/>
      <c r="F46" s="14"/>
      <c r="G46" s="14"/>
      <c r="H46" s="14"/>
      <c r="I46" s="14"/>
      <c r="J46" s="14"/>
      <c r="K46" s="16"/>
      <c r="L46" s="16"/>
    </row>
    <row r="47" spans="1:12" x14ac:dyDescent="0.25">
      <c r="A47" s="13"/>
      <c r="B47" s="13"/>
      <c r="C47" s="13"/>
      <c r="D47" s="16"/>
      <c r="E47" s="14"/>
      <c r="F47" s="14"/>
      <c r="G47" s="14"/>
      <c r="H47" s="14"/>
      <c r="I47" s="14"/>
      <c r="J47" s="14"/>
      <c r="K47" s="16"/>
      <c r="L47" s="16"/>
    </row>
    <row r="48" spans="1:12" x14ac:dyDescent="0.25">
      <c r="A48" s="13"/>
      <c r="B48" s="13"/>
      <c r="C48" s="13"/>
      <c r="D48" s="16"/>
      <c r="E48" s="14"/>
      <c r="F48" s="14"/>
      <c r="G48" s="14"/>
      <c r="H48" s="14"/>
      <c r="I48" s="14"/>
      <c r="J48" s="14"/>
      <c r="K48" s="16"/>
      <c r="L48" s="16"/>
    </row>
    <row r="49" spans="1:12" x14ac:dyDescent="0.25">
      <c r="A49" s="13"/>
      <c r="B49" s="13"/>
      <c r="C49" s="13"/>
      <c r="D49" s="16"/>
      <c r="E49" s="14"/>
      <c r="F49" s="14"/>
      <c r="G49" s="14"/>
      <c r="H49" s="14"/>
      <c r="I49" s="14"/>
      <c r="J49" s="14"/>
      <c r="K49" s="16"/>
      <c r="L49" s="16"/>
    </row>
    <row r="50" spans="1:12" x14ac:dyDescent="0.25">
      <c r="A50" s="13"/>
      <c r="B50" s="13"/>
      <c r="C50" s="13"/>
      <c r="D50" s="16"/>
      <c r="E50" s="14"/>
      <c r="F50" s="14"/>
      <c r="G50" s="14"/>
      <c r="H50" s="14"/>
      <c r="I50" s="14"/>
      <c r="J50" s="14"/>
      <c r="K50" s="16"/>
      <c r="L50" s="16"/>
    </row>
    <row r="51" spans="1:12" x14ac:dyDescent="0.25">
      <c r="A51" s="17" t="s">
        <v>51</v>
      </c>
      <c r="B51" s="17" t="s">
        <v>51</v>
      </c>
      <c r="C51" s="17" t="s">
        <v>51</v>
      </c>
      <c r="D51" s="17" t="s">
        <v>51</v>
      </c>
      <c r="E51" s="17" t="s">
        <v>51</v>
      </c>
      <c r="F51" s="17" t="s">
        <v>51</v>
      </c>
      <c r="G51" s="17" t="s">
        <v>51</v>
      </c>
      <c r="H51" s="17"/>
      <c r="I51" s="17" t="s">
        <v>51</v>
      </c>
      <c r="J51" s="17" t="s">
        <v>51</v>
      </c>
      <c r="K51" s="17" t="s">
        <v>51</v>
      </c>
      <c r="L51" s="17" t="s">
        <v>51</v>
      </c>
    </row>
  </sheetData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665BB-E5AC-4947-A8B1-7BA8E7B50749}">
  <sheetPr>
    <tabColor theme="5" tint="0.39997558519241921"/>
  </sheetPr>
  <dimension ref="A1:S51"/>
  <sheetViews>
    <sheetView topLeftCell="C1" zoomScale="115" zoomScaleNormal="115" workbookViewId="0">
      <pane ySplit="3" topLeftCell="A4" activePane="bottomLeft" state="frozen"/>
      <selection activeCell="G35" sqref="G35"/>
      <selection pane="bottomLeft" activeCell="O15" sqref="O15"/>
    </sheetView>
  </sheetViews>
  <sheetFormatPr defaultRowHeight="15" x14ac:dyDescent="0.25"/>
  <cols>
    <col min="1" max="1" width="39" customWidth="1"/>
    <col min="2" max="2" width="24.28515625" bestFit="1" customWidth="1"/>
    <col min="3" max="3" width="58.7109375" bestFit="1" customWidth="1"/>
    <col min="4" max="4" width="17.7109375" style="4" bestFit="1" customWidth="1"/>
    <col min="5" max="9" width="18.42578125" style="3" customWidth="1"/>
    <col min="10" max="10" width="12.85546875" style="3" customWidth="1"/>
    <col min="11" max="11" width="13.140625" style="4" bestFit="1" customWidth="1"/>
    <col min="12" max="12" width="12.42578125" style="4" customWidth="1"/>
    <col min="13" max="13" width="11.5703125" customWidth="1"/>
  </cols>
  <sheetData>
    <row r="1" spans="1:19" x14ac:dyDescent="0.25">
      <c r="A1" s="1" t="s">
        <v>0</v>
      </c>
      <c r="D1" s="2"/>
    </row>
    <row r="2" spans="1:19" x14ac:dyDescent="0.25">
      <c r="A2" s="1" t="s">
        <v>1</v>
      </c>
      <c r="B2" s="5" t="str">
        <f>CONCATENATE([3]Input!B8,"-",[3]Input!B12)</f>
        <v>2024-2028</v>
      </c>
      <c r="P2" t="s">
        <v>62</v>
      </c>
    </row>
    <row r="3" spans="1:19" s="6" customFormat="1" ht="75" x14ac:dyDescent="0.25">
      <c r="A3" s="6" t="s">
        <v>3</v>
      </c>
      <c r="B3" s="6" t="s">
        <v>4</v>
      </c>
      <c r="C3" s="6" t="s">
        <v>5</v>
      </c>
      <c r="D3" s="6" t="s">
        <v>6</v>
      </c>
      <c r="E3" s="6">
        <f>[3]Input!B8</f>
        <v>2024</v>
      </c>
      <c r="F3" s="6">
        <f>[3]Input!B9</f>
        <v>2025</v>
      </c>
      <c r="G3" s="6">
        <f>[3]Input!B10</f>
        <v>2026</v>
      </c>
      <c r="H3" s="6">
        <f>[3]Input!B11</f>
        <v>2027</v>
      </c>
      <c r="I3" s="6">
        <f>[3]Input!B12</f>
        <v>2028</v>
      </c>
      <c r="J3" s="7" t="s">
        <v>7</v>
      </c>
      <c r="K3" s="6" t="s">
        <v>8</v>
      </c>
      <c r="L3" s="6" t="s">
        <v>9</v>
      </c>
    </row>
    <row r="4" spans="1:19" x14ac:dyDescent="0.25">
      <c r="A4" s="8" t="s">
        <v>10</v>
      </c>
      <c r="B4" s="8" t="s">
        <v>11</v>
      </c>
      <c r="C4" s="8" t="s">
        <v>63</v>
      </c>
      <c r="D4" s="18" t="s">
        <v>13</v>
      </c>
      <c r="E4" s="9">
        <v>1718774.6665025966</v>
      </c>
      <c r="F4" s="10"/>
      <c r="G4" s="10"/>
      <c r="H4" s="10"/>
      <c r="I4" s="10"/>
      <c r="J4" s="10"/>
      <c r="K4" s="11">
        <v>45292</v>
      </c>
      <c r="L4" s="11" t="s">
        <v>14</v>
      </c>
      <c r="M4" s="3"/>
    </row>
    <row r="5" spans="1:19" x14ac:dyDescent="0.25">
      <c r="A5" s="13" t="s">
        <v>15</v>
      </c>
      <c r="B5" s="13" t="s">
        <v>64</v>
      </c>
      <c r="C5" s="13" t="s">
        <v>17</v>
      </c>
      <c r="D5" s="16" t="s">
        <v>13</v>
      </c>
      <c r="E5" s="14">
        <v>0</v>
      </c>
      <c r="F5" s="14"/>
      <c r="G5" s="14"/>
      <c r="H5" s="14"/>
      <c r="I5" s="14"/>
      <c r="J5" s="15">
        <v>45245</v>
      </c>
      <c r="K5" s="15">
        <v>45292</v>
      </c>
      <c r="L5" s="15" t="s">
        <v>14</v>
      </c>
      <c r="M5" s="3"/>
      <c r="N5" s="4"/>
      <c r="O5" s="3"/>
      <c r="P5" s="3"/>
      <c r="Q5" s="3"/>
      <c r="R5" s="3"/>
      <c r="S5" s="3"/>
    </row>
    <row r="6" spans="1:19" x14ac:dyDescent="0.25">
      <c r="A6" s="13" t="s">
        <v>15</v>
      </c>
      <c r="B6" s="13" t="s">
        <v>18</v>
      </c>
      <c r="C6" s="13" t="s">
        <v>19</v>
      </c>
      <c r="D6" s="16" t="s">
        <v>20</v>
      </c>
      <c r="E6" s="14"/>
      <c r="F6" s="14"/>
      <c r="G6" s="14"/>
      <c r="H6" s="14"/>
      <c r="I6" s="14"/>
      <c r="J6" s="15">
        <v>45275</v>
      </c>
      <c r="K6" s="15">
        <v>45292</v>
      </c>
      <c r="L6" s="15" t="s">
        <v>14</v>
      </c>
      <c r="M6" s="3"/>
      <c r="N6" s="4"/>
      <c r="O6" s="3"/>
      <c r="P6" s="3"/>
      <c r="Q6" s="3"/>
      <c r="R6" s="3"/>
      <c r="S6" s="3"/>
    </row>
    <row r="7" spans="1:19" x14ac:dyDescent="0.25">
      <c r="A7" s="13" t="s">
        <v>15</v>
      </c>
      <c r="B7" s="13" t="s">
        <v>21</v>
      </c>
      <c r="C7" s="13" t="s">
        <v>22</v>
      </c>
      <c r="D7" s="16" t="s">
        <v>13</v>
      </c>
      <c r="E7" s="14">
        <v>0</v>
      </c>
      <c r="F7" s="14"/>
      <c r="G7" s="14"/>
      <c r="H7" s="14"/>
      <c r="I7" s="14"/>
      <c r="J7" s="15">
        <v>45278</v>
      </c>
      <c r="K7" s="15">
        <v>45292</v>
      </c>
      <c r="L7" s="15" t="s">
        <v>14</v>
      </c>
      <c r="M7" s="3"/>
      <c r="N7" s="4"/>
      <c r="O7" s="3"/>
      <c r="P7" s="3"/>
      <c r="Q7" s="3"/>
      <c r="R7" s="3"/>
      <c r="S7" s="3"/>
    </row>
    <row r="8" spans="1:19" x14ac:dyDescent="0.25">
      <c r="A8" s="13" t="s">
        <v>15</v>
      </c>
      <c r="B8" s="13" t="s">
        <v>23</v>
      </c>
      <c r="C8" s="13" t="s">
        <v>24</v>
      </c>
      <c r="D8" s="16" t="s">
        <v>20</v>
      </c>
      <c r="E8" s="14"/>
      <c r="F8" s="14"/>
      <c r="G8" s="14"/>
      <c r="H8" s="14"/>
      <c r="I8" s="14"/>
      <c r="J8" s="15">
        <v>45282</v>
      </c>
      <c r="K8" s="15">
        <v>45292</v>
      </c>
      <c r="L8" s="15" t="s">
        <v>14</v>
      </c>
      <c r="M8" s="3"/>
      <c r="N8" s="4"/>
      <c r="O8" s="3"/>
      <c r="P8" s="3"/>
      <c r="Q8" s="3"/>
      <c r="R8" s="3"/>
      <c r="S8" s="3"/>
    </row>
    <row r="9" spans="1:19" x14ac:dyDescent="0.25">
      <c r="A9" s="13" t="s">
        <v>15</v>
      </c>
      <c r="B9" s="13" t="s">
        <v>65</v>
      </c>
      <c r="C9" s="13" t="s">
        <v>66</v>
      </c>
      <c r="D9" s="16" t="s">
        <v>20</v>
      </c>
      <c r="E9" s="14"/>
      <c r="F9" s="14"/>
      <c r="G9" s="14"/>
      <c r="H9" s="14"/>
      <c r="I9" s="14"/>
      <c r="J9" s="15">
        <v>44760</v>
      </c>
      <c r="K9" s="15">
        <v>44791</v>
      </c>
      <c r="L9" s="15">
        <v>45291</v>
      </c>
      <c r="M9" s="3"/>
      <c r="O9" s="3"/>
    </row>
    <row r="10" spans="1:19" x14ac:dyDescent="0.25">
      <c r="A10" s="13" t="s">
        <v>15</v>
      </c>
      <c r="B10" s="13" t="s">
        <v>67</v>
      </c>
      <c r="C10" s="13" t="s">
        <v>30</v>
      </c>
      <c r="D10" s="16" t="s">
        <v>20</v>
      </c>
      <c r="E10" s="14"/>
      <c r="F10" s="14"/>
      <c r="G10" s="14"/>
      <c r="H10" s="14"/>
      <c r="I10" s="14"/>
      <c r="J10" s="15">
        <v>45383</v>
      </c>
      <c r="K10" s="15">
        <v>45383</v>
      </c>
      <c r="L10" s="15" t="s">
        <v>14</v>
      </c>
      <c r="M10" s="3"/>
    </row>
    <row r="11" spans="1:19" x14ac:dyDescent="0.25">
      <c r="A11" s="13" t="s">
        <v>15</v>
      </c>
      <c r="B11" s="13" t="s">
        <v>31</v>
      </c>
      <c r="C11" s="13" t="s">
        <v>32</v>
      </c>
      <c r="D11" s="16" t="s">
        <v>20</v>
      </c>
      <c r="E11" s="14"/>
      <c r="F11" s="14"/>
      <c r="G11" s="14"/>
      <c r="H11" s="14"/>
      <c r="I11" s="14"/>
      <c r="J11" s="15">
        <v>45392</v>
      </c>
      <c r="K11" s="15">
        <v>45422</v>
      </c>
      <c r="L11" s="15" t="s">
        <v>14</v>
      </c>
      <c r="M11" s="3"/>
    </row>
    <row r="12" spans="1:19" x14ac:dyDescent="0.25">
      <c r="A12" s="13" t="s">
        <v>15</v>
      </c>
      <c r="B12" s="13" t="s">
        <v>68</v>
      </c>
      <c r="C12" s="13" t="s">
        <v>69</v>
      </c>
      <c r="D12" s="16" t="s">
        <v>20</v>
      </c>
      <c r="E12" s="14"/>
      <c r="F12" s="14"/>
      <c r="G12" s="14"/>
      <c r="H12" s="14"/>
      <c r="I12" s="14"/>
      <c r="J12" s="15">
        <v>45460</v>
      </c>
      <c r="K12" s="15">
        <v>45474</v>
      </c>
      <c r="L12" s="15" t="s">
        <v>14</v>
      </c>
      <c r="M12" s="3"/>
    </row>
    <row r="13" spans="1:19" x14ac:dyDescent="0.25">
      <c r="A13" s="13" t="s">
        <v>33</v>
      </c>
      <c r="B13" s="13" t="s">
        <v>34</v>
      </c>
      <c r="C13" s="13" t="s">
        <v>35</v>
      </c>
      <c r="D13" s="16" t="s">
        <v>13</v>
      </c>
      <c r="E13" s="14"/>
      <c r="F13" s="14">
        <v>181357.33349740342</v>
      </c>
      <c r="G13" s="14"/>
      <c r="H13" s="14"/>
      <c r="I13" s="14"/>
      <c r="J13" s="15">
        <v>45663</v>
      </c>
      <c r="K13" s="15">
        <v>45723</v>
      </c>
      <c r="L13" s="15" t="s">
        <v>14</v>
      </c>
      <c r="M13" s="3"/>
    </row>
    <row r="14" spans="1:19" x14ac:dyDescent="0.25">
      <c r="A14" s="13" t="s">
        <v>33</v>
      </c>
      <c r="B14" s="13" t="s">
        <v>34</v>
      </c>
      <c r="C14" s="13" t="s">
        <v>36</v>
      </c>
      <c r="D14" s="16" t="s">
        <v>20</v>
      </c>
      <c r="E14" s="14"/>
      <c r="F14" s="14"/>
      <c r="G14" s="14"/>
      <c r="H14" s="14"/>
      <c r="I14" s="14"/>
      <c r="J14" s="15">
        <v>45663</v>
      </c>
      <c r="K14" s="15">
        <v>45723</v>
      </c>
      <c r="L14" s="15" t="s">
        <v>14</v>
      </c>
      <c r="M14" s="3"/>
    </row>
    <row r="15" spans="1:19" x14ac:dyDescent="0.25">
      <c r="A15" s="13" t="s">
        <v>33</v>
      </c>
      <c r="B15" s="13" t="s">
        <v>34</v>
      </c>
      <c r="C15" s="13" t="s">
        <v>37</v>
      </c>
      <c r="D15" s="16" t="s">
        <v>20</v>
      </c>
      <c r="E15" s="14"/>
      <c r="F15" s="14"/>
      <c r="G15" s="14"/>
      <c r="H15" s="14"/>
      <c r="I15" s="14"/>
      <c r="J15" s="15">
        <v>45663</v>
      </c>
      <c r="K15" s="15">
        <v>45723</v>
      </c>
      <c r="L15" s="15" t="s">
        <v>14</v>
      </c>
      <c r="M15" s="3"/>
    </row>
    <row r="16" spans="1:19" x14ac:dyDescent="0.25">
      <c r="A16" s="13" t="s">
        <v>33</v>
      </c>
      <c r="B16" s="13" t="s">
        <v>38</v>
      </c>
      <c r="C16" s="13" t="s">
        <v>39</v>
      </c>
      <c r="D16" s="16" t="s">
        <v>13</v>
      </c>
      <c r="E16" s="14"/>
      <c r="F16" s="14"/>
      <c r="G16" s="14"/>
      <c r="H16" s="14"/>
      <c r="I16" s="14"/>
      <c r="J16" s="15">
        <v>45678</v>
      </c>
      <c r="K16" s="15">
        <v>45723</v>
      </c>
      <c r="L16" s="15" t="s">
        <v>14</v>
      </c>
      <c r="M16" s="3"/>
    </row>
    <row r="17" spans="1:13" x14ac:dyDescent="0.25">
      <c r="A17" s="13" t="s">
        <v>33</v>
      </c>
      <c r="B17" s="13" t="s">
        <v>40</v>
      </c>
      <c r="C17" s="13" t="s">
        <v>41</v>
      </c>
      <c r="D17" s="16" t="s">
        <v>13</v>
      </c>
      <c r="E17" s="14"/>
      <c r="F17" s="14">
        <v>157647</v>
      </c>
      <c r="G17" s="14"/>
      <c r="H17" s="14"/>
      <c r="I17" s="14"/>
      <c r="J17" s="15">
        <v>45678</v>
      </c>
      <c r="K17" s="15">
        <v>45723</v>
      </c>
      <c r="L17" s="15" t="s">
        <v>14</v>
      </c>
      <c r="M17" s="3"/>
    </row>
    <row r="18" spans="1:13" x14ac:dyDescent="0.25">
      <c r="A18" s="13" t="s">
        <v>33</v>
      </c>
      <c r="B18" s="13" t="s">
        <v>42</v>
      </c>
      <c r="C18" s="13" t="s">
        <v>43</v>
      </c>
      <c r="D18" s="16" t="s">
        <v>13</v>
      </c>
      <c r="E18" s="14"/>
      <c r="F18" s="14"/>
      <c r="G18" s="14"/>
      <c r="H18" s="14"/>
      <c r="I18" s="14"/>
      <c r="J18" s="15">
        <v>45678</v>
      </c>
      <c r="K18" s="15">
        <v>45723</v>
      </c>
      <c r="L18" s="15" t="s">
        <v>14</v>
      </c>
      <c r="M18" s="3"/>
    </row>
    <row r="19" spans="1:13" x14ac:dyDescent="0.25">
      <c r="A19" s="13" t="s">
        <v>44</v>
      </c>
      <c r="B19" s="13" t="s">
        <v>45</v>
      </c>
      <c r="C19" s="13" t="s">
        <v>46</v>
      </c>
      <c r="D19" s="16" t="s">
        <v>20</v>
      </c>
      <c r="E19" s="14"/>
      <c r="F19" s="14"/>
      <c r="G19" s="14"/>
      <c r="H19" s="14"/>
      <c r="I19" s="14"/>
      <c r="J19" s="15"/>
      <c r="K19" s="15">
        <v>45723</v>
      </c>
      <c r="L19" s="15" t="s">
        <v>14</v>
      </c>
      <c r="M19" s="3"/>
    </row>
    <row r="20" spans="1:13" x14ac:dyDescent="0.25">
      <c r="A20" s="13" t="s">
        <v>44</v>
      </c>
      <c r="B20" s="13" t="s">
        <v>45</v>
      </c>
      <c r="C20" s="13" t="s">
        <v>47</v>
      </c>
      <c r="D20" s="16" t="s">
        <v>20</v>
      </c>
      <c r="E20" s="14"/>
      <c r="F20" s="14"/>
      <c r="G20" s="14"/>
      <c r="H20" s="14"/>
      <c r="I20" s="14"/>
      <c r="J20" s="15"/>
      <c r="K20" s="15" t="s">
        <v>48</v>
      </c>
      <c r="L20" s="15" t="s">
        <v>14</v>
      </c>
      <c r="M20" s="3"/>
    </row>
    <row r="21" spans="1:13" x14ac:dyDescent="0.25">
      <c r="A21" s="13" t="s">
        <v>44</v>
      </c>
      <c r="B21" s="13" t="s">
        <v>49</v>
      </c>
      <c r="C21" s="13" t="s">
        <v>50</v>
      </c>
      <c r="D21" s="16" t="s">
        <v>13</v>
      </c>
      <c r="E21" s="14"/>
      <c r="F21" s="14"/>
      <c r="G21" s="14">
        <v>61410.809748468455</v>
      </c>
      <c r="H21" s="14"/>
      <c r="I21" s="14"/>
      <c r="J21" s="15"/>
      <c r="K21" s="15">
        <v>46023</v>
      </c>
      <c r="L21" s="15" t="s">
        <v>14</v>
      </c>
      <c r="M21" s="3"/>
    </row>
    <row r="22" spans="1:13" x14ac:dyDescent="0.25">
      <c r="A22" s="13"/>
      <c r="B22" s="13"/>
      <c r="C22" s="13"/>
      <c r="D22" s="16"/>
      <c r="E22" s="14"/>
      <c r="F22" s="14"/>
      <c r="G22" s="14"/>
      <c r="H22" s="14"/>
      <c r="I22" s="14"/>
      <c r="J22" s="15"/>
      <c r="K22" s="15"/>
      <c r="L22" s="15"/>
      <c r="M22" s="3"/>
    </row>
    <row r="23" spans="1:13" x14ac:dyDescent="0.25">
      <c r="A23" s="13"/>
      <c r="B23" s="13"/>
      <c r="C23" s="13"/>
      <c r="D23" s="16"/>
      <c r="E23" s="14"/>
      <c r="F23" s="14"/>
      <c r="G23" s="14"/>
      <c r="H23" s="14"/>
      <c r="I23" s="14"/>
      <c r="J23" s="15"/>
      <c r="K23" s="15"/>
      <c r="L23" s="15"/>
      <c r="M23" s="3"/>
    </row>
    <row r="24" spans="1:13" x14ac:dyDescent="0.25">
      <c r="A24" s="13"/>
      <c r="B24" s="13"/>
      <c r="C24" s="13"/>
      <c r="D24" s="16"/>
      <c r="E24" s="14"/>
      <c r="F24" s="14"/>
      <c r="G24" s="14"/>
      <c r="H24" s="14"/>
      <c r="I24" s="14"/>
      <c r="J24" s="15"/>
      <c r="K24" s="15"/>
      <c r="L24" s="15"/>
      <c r="M24" s="3"/>
    </row>
    <row r="25" spans="1:13" x14ac:dyDescent="0.25">
      <c r="A25" s="13"/>
      <c r="B25" s="13"/>
      <c r="C25" s="13"/>
      <c r="D25" s="16"/>
      <c r="E25" s="14"/>
      <c r="F25" s="14"/>
      <c r="G25" s="14"/>
      <c r="H25" s="14"/>
      <c r="I25" s="14"/>
      <c r="J25" s="15"/>
      <c r="K25" s="15"/>
      <c r="L25" s="15"/>
    </row>
    <row r="26" spans="1:13" x14ac:dyDescent="0.25">
      <c r="A26" s="13"/>
      <c r="B26" s="13"/>
      <c r="C26" s="13"/>
      <c r="D26" s="16"/>
      <c r="E26" s="14"/>
      <c r="F26" s="14"/>
      <c r="G26" s="14"/>
      <c r="H26" s="14"/>
      <c r="I26" s="14"/>
      <c r="J26" s="15"/>
      <c r="K26" s="15"/>
      <c r="L26" s="15"/>
    </row>
    <row r="27" spans="1:13" x14ac:dyDescent="0.25">
      <c r="A27" s="13"/>
      <c r="B27" s="13"/>
      <c r="C27" s="13"/>
      <c r="D27" s="16"/>
      <c r="E27" s="14"/>
      <c r="F27" s="14"/>
      <c r="G27" s="14"/>
      <c r="H27" s="14"/>
      <c r="I27" s="14"/>
      <c r="J27" s="15"/>
      <c r="K27" s="15"/>
      <c r="L27" s="15"/>
    </row>
    <row r="28" spans="1:13" x14ac:dyDescent="0.25">
      <c r="A28" s="13"/>
      <c r="B28" s="13"/>
      <c r="C28" s="13"/>
      <c r="D28" s="16"/>
      <c r="E28" s="14"/>
      <c r="F28" s="14"/>
      <c r="G28" s="14"/>
      <c r="H28" s="14"/>
      <c r="I28" s="14"/>
      <c r="J28" s="15"/>
      <c r="K28" s="15"/>
      <c r="L28" s="15"/>
    </row>
    <row r="29" spans="1:13" x14ac:dyDescent="0.25">
      <c r="A29" s="13"/>
      <c r="B29" s="13"/>
      <c r="C29" s="13"/>
      <c r="D29" s="16"/>
      <c r="E29" s="14"/>
      <c r="F29" s="14"/>
      <c r="G29" s="14"/>
      <c r="H29" s="14"/>
      <c r="I29" s="14"/>
      <c r="J29" s="15"/>
      <c r="K29" s="15"/>
      <c r="L29" s="15"/>
    </row>
    <row r="30" spans="1:13" x14ac:dyDescent="0.25">
      <c r="A30" s="13"/>
      <c r="B30" s="13"/>
      <c r="C30" s="13"/>
      <c r="D30" s="16"/>
      <c r="E30" s="14"/>
      <c r="F30" s="14"/>
      <c r="G30" s="14"/>
      <c r="H30" s="14"/>
      <c r="I30" s="14"/>
      <c r="J30" s="15"/>
      <c r="K30" s="15"/>
      <c r="L30" s="15"/>
    </row>
    <row r="31" spans="1:13" x14ac:dyDescent="0.25">
      <c r="A31" s="13"/>
      <c r="B31" s="13"/>
      <c r="C31" s="13"/>
      <c r="D31" s="16"/>
      <c r="E31" s="14"/>
      <c r="F31" s="14"/>
      <c r="G31" s="14"/>
      <c r="H31" s="14"/>
      <c r="I31" s="14"/>
      <c r="J31" s="15"/>
      <c r="K31" s="15"/>
      <c r="L31" s="15"/>
    </row>
    <row r="32" spans="1:13" x14ac:dyDescent="0.25">
      <c r="A32" s="13"/>
      <c r="B32" s="13"/>
      <c r="C32" s="13"/>
      <c r="D32" s="16"/>
      <c r="E32" s="14"/>
      <c r="F32" s="14"/>
      <c r="G32" s="14"/>
      <c r="H32" s="14"/>
      <c r="I32" s="14"/>
      <c r="J32" s="15"/>
      <c r="K32" s="15"/>
      <c r="L32" s="15"/>
    </row>
    <row r="33" spans="1:12" x14ac:dyDescent="0.25">
      <c r="A33" s="13"/>
      <c r="B33" s="13"/>
      <c r="C33" s="13"/>
      <c r="D33" s="16"/>
      <c r="E33" s="14"/>
      <c r="F33" s="14"/>
      <c r="G33" s="14"/>
      <c r="H33" s="14"/>
      <c r="I33" s="14"/>
      <c r="J33" s="15"/>
      <c r="K33" s="15"/>
      <c r="L33" s="15"/>
    </row>
    <row r="34" spans="1:12" x14ac:dyDescent="0.25">
      <c r="A34" s="13"/>
      <c r="B34" s="13"/>
      <c r="C34" s="13"/>
      <c r="D34" s="16"/>
      <c r="E34" s="14"/>
      <c r="F34" s="14"/>
      <c r="G34" s="14"/>
      <c r="H34" s="14"/>
      <c r="I34" s="14"/>
      <c r="J34" s="14"/>
      <c r="K34" s="16"/>
      <c r="L34" s="16"/>
    </row>
    <row r="35" spans="1:12" x14ac:dyDescent="0.25">
      <c r="A35" s="13"/>
      <c r="B35" s="13"/>
      <c r="C35" s="13"/>
      <c r="D35" s="16"/>
      <c r="E35" s="14"/>
      <c r="F35" s="14"/>
      <c r="G35" s="14"/>
      <c r="H35" s="14"/>
      <c r="I35" s="14"/>
      <c r="J35" s="14"/>
      <c r="K35" s="16"/>
      <c r="L35" s="16"/>
    </row>
    <row r="36" spans="1:12" x14ac:dyDescent="0.25">
      <c r="A36" s="13"/>
      <c r="B36" s="13"/>
      <c r="C36" s="13"/>
      <c r="D36" s="16"/>
      <c r="E36" s="14"/>
      <c r="F36" s="14"/>
      <c r="G36" s="14"/>
      <c r="H36" s="14"/>
      <c r="I36" s="14"/>
      <c r="J36" s="14"/>
      <c r="K36" s="16"/>
      <c r="L36" s="16"/>
    </row>
    <row r="37" spans="1:12" x14ac:dyDescent="0.25">
      <c r="A37" s="13"/>
      <c r="B37" s="13"/>
      <c r="C37" s="13"/>
      <c r="D37" s="16"/>
      <c r="E37" s="14"/>
      <c r="F37" s="14"/>
      <c r="G37" s="14"/>
      <c r="H37" s="14"/>
      <c r="I37" s="14"/>
      <c r="J37" s="14"/>
      <c r="K37" s="16"/>
      <c r="L37" s="16"/>
    </row>
    <row r="38" spans="1:12" x14ac:dyDescent="0.25">
      <c r="A38" s="13"/>
      <c r="B38" s="13"/>
      <c r="C38" s="13"/>
      <c r="D38" s="16"/>
      <c r="E38" s="14"/>
      <c r="F38" s="14"/>
      <c r="G38" s="14"/>
      <c r="H38" s="14"/>
      <c r="I38" s="14"/>
      <c r="J38" s="14"/>
      <c r="K38" s="16"/>
      <c r="L38" s="16"/>
    </row>
    <row r="39" spans="1:12" x14ac:dyDescent="0.25">
      <c r="A39" s="13"/>
      <c r="B39" s="13"/>
      <c r="C39" s="13"/>
      <c r="D39" s="16"/>
      <c r="E39" s="14"/>
      <c r="F39" s="14"/>
      <c r="G39" s="14"/>
      <c r="H39" s="14"/>
      <c r="I39" s="14"/>
      <c r="J39" s="14"/>
      <c r="K39" s="16"/>
      <c r="L39" s="16"/>
    </row>
    <row r="40" spans="1:12" x14ac:dyDescent="0.25">
      <c r="A40" s="13"/>
      <c r="B40" s="13"/>
      <c r="C40" s="13"/>
      <c r="D40" s="16"/>
      <c r="E40" s="14"/>
      <c r="F40" s="14"/>
      <c r="G40" s="14"/>
      <c r="H40" s="14"/>
      <c r="I40" s="14"/>
      <c r="J40" s="14"/>
      <c r="K40" s="16"/>
      <c r="L40" s="16"/>
    </row>
    <row r="41" spans="1:12" x14ac:dyDescent="0.25">
      <c r="A41" s="13"/>
      <c r="B41" s="13"/>
      <c r="C41" s="13"/>
      <c r="D41" s="16"/>
      <c r="E41" s="14"/>
      <c r="F41" s="14"/>
      <c r="G41" s="14"/>
      <c r="H41" s="14"/>
      <c r="I41" s="14"/>
      <c r="J41" s="14"/>
      <c r="K41" s="16"/>
      <c r="L41" s="16"/>
    </row>
    <row r="42" spans="1:12" x14ac:dyDescent="0.25">
      <c r="A42" s="13"/>
      <c r="B42" s="13"/>
      <c r="C42" s="13"/>
      <c r="D42" s="16"/>
      <c r="E42" s="14"/>
      <c r="F42" s="14"/>
      <c r="G42" s="14"/>
      <c r="H42" s="14"/>
      <c r="I42" s="14"/>
      <c r="J42" s="14"/>
      <c r="K42" s="16"/>
      <c r="L42" s="16"/>
    </row>
    <row r="43" spans="1:12" x14ac:dyDescent="0.25">
      <c r="A43" s="13"/>
      <c r="B43" s="13"/>
      <c r="C43" s="13"/>
      <c r="D43" s="16"/>
      <c r="E43" s="14"/>
      <c r="F43" s="14"/>
      <c r="G43" s="14"/>
      <c r="H43" s="14"/>
      <c r="I43" s="14"/>
      <c r="J43" s="14"/>
      <c r="K43" s="16"/>
      <c r="L43" s="16"/>
    </row>
    <row r="44" spans="1:12" x14ac:dyDescent="0.25">
      <c r="A44" s="13"/>
      <c r="B44" s="13"/>
      <c r="C44" s="13"/>
      <c r="D44" s="16"/>
      <c r="E44" s="14"/>
      <c r="F44" s="14"/>
      <c r="G44" s="14"/>
      <c r="H44" s="14"/>
      <c r="I44" s="14"/>
      <c r="J44" s="14"/>
      <c r="K44" s="16"/>
      <c r="L44" s="16"/>
    </row>
    <row r="45" spans="1:12" x14ac:dyDescent="0.25">
      <c r="A45" s="13"/>
      <c r="B45" s="13"/>
      <c r="C45" s="13"/>
      <c r="D45" s="16"/>
      <c r="E45" s="14"/>
      <c r="F45" s="14"/>
      <c r="G45" s="14"/>
      <c r="H45" s="14"/>
      <c r="I45" s="14"/>
      <c r="J45" s="14"/>
      <c r="K45" s="16"/>
      <c r="L45" s="16"/>
    </row>
    <row r="46" spans="1:12" x14ac:dyDescent="0.25">
      <c r="A46" s="13"/>
      <c r="B46" s="13"/>
      <c r="C46" s="13"/>
      <c r="D46" s="16"/>
      <c r="E46" s="14"/>
      <c r="F46" s="14"/>
      <c r="G46" s="14"/>
      <c r="H46" s="14"/>
      <c r="I46" s="14"/>
      <c r="J46" s="14"/>
      <c r="K46" s="16"/>
      <c r="L46" s="16"/>
    </row>
    <row r="47" spans="1:12" x14ac:dyDescent="0.25">
      <c r="A47" s="13"/>
      <c r="B47" s="13"/>
      <c r="C47" s="13"/>
      <c r="D47" s="16"/>
      <c r="E47" s="14"/>
      <c r="F47" s="14"/>
      <c r="G47" s="14"/>
      <c r="H47" s="14"/>
      <c r="I47" s="14"/>
      <c r="J47" s="14"/>
      <c r="K47" s="16"/>
      <c r="L47" s="16"/>
    </row>
    <row r="48" spans="1:12" x14ac:dyDescent="0.25">
      <c r="A48" s="13"/>
      <c r="B48" s="13"/>
      <c r="C48" s="13"/>
      <c r="D48" s="16"/>
      <c r="E48" s="14"/>
      <c r="F48" s="14"/>
      <c r="G48" s="14"/>
      <c r="H48" s="14"/>
      <c r="I48" s="14"/>
      <c r="J48" s="14"/>
      <c r="K48" s="16"/>
      <c r="L48" s="16"/>
    </row>
    <row r="49" spans="1:12" x14ac:dyDescent="0.25">
      <c r="A49" s="13"/>
      <c r="B49" s="13"/>
      <c r="C49" s="13"/>
      <c r="D49" s="16"/>
      <c r="E49" s="14"/>
      <c r="F49" s="14"/>
      <c r="G49" s="14"/>
      <c r="H49" s="14"/>
      <c r="I49" s="14"/>
      <c r="J49" s="14"/>
      <c r="K49" s="16"/>
      <c r="L49" s="16"/>
    </row>
    <row r="50" spans="1:12" x14ac:dyDescent="0.25">
      <c r="A50" s="13"/>
      <c r="B50" s="13"/>
      <c r="C50" s="13"/>
      <c r="D50" s="16"/>
      <c r="E50" s="14"/>
      <c r="F50" s="14"/>
      <c r="G50" s="14"/>
      <c r="H50" s="14"/>
      <c r="I50" s="14"/>
      <c r="J50" s="14"/>
      <c r="K50" s="16"/>
      <c r="L50" s="16"/>
    </row>
    <row r="51" spans="1:12" x14ac:dyDescent="0.25">
      <c r="A51" s="17" t="s">
        <v>51</v>
      </c>
      <c r="B51" s="17" t="s">
        <v>51</v>
      </c>
      <c r="C51" s="17" t="s">
        <v>51</v>
      </c>
      <c r="D51" s="17" t="s">
        <v>51</v>
      </c>
      <c r="E51" s="17" t="s">
        <v>51</v>
      </c>
      <c r="F51" s="17" t="s">
        <v>51</v>
      </c>
      <c r="G51" s="17" t="s">
        <v>51</v>
      </c>
      <c r="H51" s="17"/>
      <c r="I51" s="17" t="s">
        <v>51</v>
      </c>
      <c r="J51" s="17" t="s">
        <v>51</v>
      </c>
      <c r="K51" s="17" t="s">
        <v>51</v>
      </c>
      <c r="L51" s="17" t="s">
        <v>51</v>
      </c>
    </row>
  </sheetData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AE43F-B70B-48DB-82CE-46B39B733B08}">
  <sheetPr>
    <tabColor theme="5" tint="0.39997558519241921"/>
  </sheetPr>
  <dimension ref="A1:S51"/>
  <sheetViews>
    <sheetView topLeftCell="E1" zoomScaleNormal="100" workbookViewId="0">
      <pane ySplit="3" topLeftCell="A4" activePane="bottomLeft" state="frozen"/>
      <selection activeCell="G35" sqref="G35"/>
      <selection pane="bottomLeft" activeCell="N17" sqref="N17"/>
    </sheetView>
  </sheetViews>
  <sheetFormatPr defaultRowHeight="15" x14ac:dyDescent="0.25"/>
  <cols>
    <col min="1" max="1" width="38.5703125" customWidth="1"/>
    <col min="2" max="2" width="29.140625" customWidth="1"/>
    <col min="3" max="3" width="58.5703125" customWidth="1"/>
    <col min="4" max="4" width="18.42578125" style="4" customWidth="1"/>
    <col min="5" max="10" width="18.42578125" style="3" customWidth="1"/>
    <col min="11" max="11" width="16.85546875" style="4" customWidth="1"/>
    <col min="12" max="12" width="10.5703125" style="4" bestFit="1" customWidth="1"/>
  </cols>
  <sheetData>
    <row r="1" spans="1:19" x14ac:dyDescent="0.25">
      <c r="A1" s="1" t="s">
        <v>0</v>
      </c>
      <c r="D1" s="2"/>
    </row>
    <row r="2" spans="1:19" x14ac:dyDescent="0.25">
      <c r="A2" s="1" t="s">
        <v>1</v>
      </c>
      <c r="B2" s="5" t="str">
        <f>CONCATENATE([4]Input!B8,"-",[4]Input!B12)</f>
        <v>2024-2028</v>
      </c>
      <c r="P2" t="s">
        <v>70</v>
      </c>
    </row>
    <row r="3" spans="1:19" s="6" customFormat="1" ht="60" x14ac:dyDescent="0.25">
      <c r="A3" s="6" t="s">
        <v>3</v>
      </c>
      <c r="B3" s="6" t="s">
        <v>4</v>
      </c>
      <c r="C3" s="6" t="s">
        <v>5</v>
      </c>
      <c r="D3" s="6" t="s">
        <v>6</v>
      </c>
      <c r="E3" s="6">
        <f>[4]Input!B8</f>
        <v>2024</v>
      </c>
      <c r="F3" s="6">
        <f>[4]Input!B9</f>
        <v>2025</v>
      </c>
      <c r="G3" s="6">
        <f>[4]Input!B10</f>
        <v>2026</v>
      </c>
      <c r="H3" s="6">
        <f>[4]Input!B11</f>
        <v>2027</v>
      </c>
      <c r="I3" s="6">
        <f>[4]Input!B12</f>
        <v>2028</v>
      </c>
      <c r="J3" s="7" t="s">
        <v>7</v>
      </c>
      <c r="K3" s="6" t="s">
        <v>8</v>
      </c>
      <c r="L3" s="6" t="s">
        <v>9</v>
      </c>
    </row>
    <row r="4" spans="1:19" ht="15.75" customHeight="1" x14ac:dyDescent="0.25">
      <c r="A4" s="20" t="s">
        <v>10</v>
      </c>
      <c r="B4" s="20" t="s">
        <v>11</v>
      </c>
      <c r="C4" s="20" t="s">
        <v>12</v>
      </c>
      <c r="D4" s="18" t="s">
        <v>13</v>
      </c>
      <c r="E4" s="9">
        <v>103804</v>
      </c>
      <c r="F4" s="10"/>
      <c r="G4" s="10"/>
      <c r="H4" s="10"/>
      <c r="I4" s="10"/>
      <c r="J4" s="10"/>
      <c r="K4" s="11">
        <v>45292</v>
      </c>
      <c r="L4" s="11" t="s">
        <v>14</v>
      </c>
      <c r="M4" s="3"/>
    </row>
    <row r="5" spans="1:19" x14ac:dyDescent="0.25">
      <c r="A5" s="13" t="s">
        <v>15</v>
      </c>
      <c r="B5" s="13" t="s">
        <v>18</v>
      </c>
      <c r="C5" s="13" t="s">
        <v>19</v>
      </c>
      <c r="D5" s="16" t="s">
        <v>20</v>
      </c>
      <c r="E5" s="14"/>
      <c r="F5" s="14"/>
      <c r="G5" s="14"/>
      <c r="H5" s="14"/>
      <c r="I5" s="14"/>
      <c r="J5" s="15">
        <v>45275</v>
      </c>
      <c r="K5" s="15">
        <v>45292</v>
      </c>
      <c r="L5" s="15" t="s">
        <v>14</v>
      </c>
      <c r="M5" s="3"/>
      <c r="N5" s="4"/>
      <c r="O5" s="3"/>
      <c r="P5" s="3"/>
      <c r="Q5" s="3"/>
      <c r="R5" s="3"/>
      <c r="S5" s="3"/>
    </row>
    <row r="6" spans="1:19" x14ac:dyDescent="0.25">
      <c r="A6" s="13" t="s">
        <v>15</v>
      </c>
      <c r="B6" s="13" t="s">
        <v>21</v>
      </c>
      <c r="C6" s="13" t="s">
        <v>22</v>
      </c>
      <c r="D6" s="16" t="s">
        <v>13</v>
      </c>
      <c r="E6" s="14">
        <v>0</v>
      </c>
      <c r="F6" s="14"/>
      <c r="G6" s="14"/>
      <c r="H6" s="14"/>
      <c r="I6" s="14"/>
      <c r="J6" s="15">
        <v>45278</v>
      </c>
      <c r="K6" s="15">
        <v>45292</v>
      </c>
      <c r="L6" s="15" t="s">
        <v>14</v>
      </c>
      <c r="M6" s="3"/>
      <c r="N6" s="4"/>
      <c r="O6" s="3"/>
      <c r="P6" s="3"/>
      <c r="Q6" s="3"/>
      <c r="R6" s="3"/>
      <c r="S6" s="3"/>
    </row>
    <row r="7" spans="1:19" x14ac:dyDescent="0.25">
      <c r="A7" s="13" t="s">
        <v>15</v>
      </c>
      <c r="B7" s="13" t="s">
        <v>65</v>
      </c>
      <c r="C7" s="13" t="s">
        <v>66</v>
      </c>
      <c r="D7" s="16" t="s">
        <v>20</v>
      </c>
      <c r="E7" s="14"/>
      <c r="F7" s="14"/>
      <c r="G7" s="14"/>
      <c r="H7" s="14"/>
      <c r="I7" s="14"/>
      <c r="J7" s="15">
        <v>44760</v>
      </c>
      <c r="K7" s="15">
        <v>44791</v>
      </c>
      <c r="L7" s="15">
        <v>45291</v>
      </c>
      <c r="M7" s="3"/>
      <c r="N7" s="4"/>
      <c r="O7" s="3"/>
      <c r="P7" s="3"/>
      <c r="Q7" s="3"/>
      <c r="R7" s="3"/>
      <c r="S7" s="3"/>
    </row>
    <row r="8" spans="1:19" x14ac:dyDescent="0.25">
      <c r="A8" s="13" t="s">
        <v>15</v>
      </c>
      <c r="B8" s="13" t="s">
        <v>31</v>
      </c>
      <c r="C8" s="13" t="s">
        <v>32</v>
      </c>
      <c r="D8" s="16" t="s">
        <v>20</v>
      </c>
      <c r="E8" s="14"/>
      <c r="F8" s="14"/>
      <c r="G8" s="14"/>
      <c r="H8" s="14"/>
      <c r="I8" s="14"/>
      <c r="J8" s="15">
        <v>45392</v>
      </c>
      <c r="K8" s="15">
        <v>45422</v>
      </c>
      <c r="L8" s="15" t="s">
        <v>14</v>
      </c>
      <c r="M8" s="3"/>
      <c r="N8" s="4"/>
      <c r="O8" s="3"/>
      <c r="P8" s="3"/>
      <c r="Q8" s="3"/>
      <c r="R8" s="3"/>
      <c r="S8" s="3"/>
    </row>
    <row r="9" spans="1:19" x14ac:dyDescent="0.25">
      <c r="A9" s="13" t="s">
        <v>15</v>
      </c>
      <c r="B9" s="13" t="s">
        <v>68</v>
      </c>
      <c r="C9" s="13" t="s">
        <v>69</v>
      </c>
      <c r="D9" s="16" t="s">
        <v>20</v>
      </c>
      <c r="E9" s="14"/>
      <c r="F9" s="14"/>
      <c r="G9" s="14"/>
      <c r="H9" s="14"/>
      <c r="I9" s="14"/>
      <c r="J9" s="15">
        <v>45460</v>
      </c>
      <c r="K9" s="15">
        <v>45474</v>
      </c>
      <c r="L9" s="15" t="s">
        <v>14</v>
      </c>
      <c r="M9" s="3"/>
      <c r="O9" s="3"/>
    </row>
    <row r="10" spans="1:19" x14ac:dyDescent="0.25">
      <c r="A10" s="13" t="s">
        <v>33</v>
      </c>
      <c r="B10" s="13" t="s">
        <v>34</v>
      </c>
      <c r="C10" s="13" t="s">
        <v>35</v>
      </c>
      <c r="D10" s="16" t="s">
        <v>13</v>
      </c>
      <c r="E10" s="14"/>
      <c r="F10" s="14">
        <v>1003</v>
      </c>
      <c r="G10" s="14"/>
      <c r="H10" s="14"/>
      <c r="I10" s="14"/>
      <c r="J10" s="15">
        <v>45663</v>
      </c>
      <c r="K10" s="15">
        <v>45723</v>
      </c>
      <c r="L10" s="15" t="s">
        <v>14</v>
      </c>
      <c r="M10" s="3"/>
    </row>
    <row r="11" spans="1:19" x14ac:dyDescent="0.25">
      <c r="A11" s="13" t="s">
        <v>33</v>
      </c>
      <c r="B11" s="13" t="s">
        <v>40</v>
      </c>
      <c r="C11" s="13" t="s">
        <v>41</v>
      </c>
      <c r="D11" s="16" t="s">
        <v>13</v>
      </c>
      <c r="E11" s="14"/>
      <c r="F11" s="14">
        <v>3259</v>
      </c>
      <c r="G11" s="14"/>
      <c r="H11" s="14"/>
      <c r="I11" s="14"/>
      <c r="J11" s="15">
        <v>45678</v>
      </c>
      <c r="K11" s="15">
        <v>45723</v>
      </c>
      <c r="L11" s="15" t="s">
        <v>14</v>
      </c>
      <c r="M11" s="3"/>
    </row>
    <row r="12" spans="1:19" x14ac:dyDescent="0.25">
      <c r="A12" s="13" t="s">
        <v>44</v>
      </c>
      <c r="B12" s="13" t="s">
        <v>45</v>
      </c>
      <c r="C12" s="13" t="s">
        <v>46</v>
      </c>
      <c r="D12" s="16" t="s">
        <v>20</v>
      </c>
      <c r="E12" s="14"/>
      <c r="F12" s="14"/>
      <c r="G12" s="14"/>
      <c r="H12" s="14"/>
      <c r="I12" s="14"/>
      <c r="J12" s="15"/>
      <c r="K12" s="15">
        <v>45723</v>
      </c>
      <c r="L12" s="15" t="s">
        <v>14</v>
      </c>
      <c r="M12" s="3"/>
    </row>
    <row r="13" spans="1:19" x14ac:dyDescent="0.25">
      <c r="A13" s="13" t="s">
        <v>44</v>
      </c>
      <c r="B13" s="13" t="s">
        <v>45</v>
      </c>
      <c r="C13" s="13" t="s">
        <v>47</v>
      </c>
      <c r="D13" s="16" t="s">
        <v>20</v>
      </c>
      <c r="E13" s="14"/>
      <c r="F13" s="14"/>
      <c r="G13" s="14"/>
      <c r="H13" s="14"/>
      <c r="I13" s="14"/>
      <c r="J13" s="15"/>
      <c r="K13" s="15" t="s">
        <v>48</v>
      </c>
      <c r="L13" s="15" t="s">
        <v>14</v>
      </c>
      <c r="M13" s="3"/>
    </row>
    <row r="14" spans="1:19" x14ac:dyDescent="0.25">
      <c r="A14" s="13" t="s">
        <v>44</v>
      </c>
      <c r="B14" s="13" t="s">
        <v>49</v>
      </c>
      <c r="C14" s="13" t="s">
        <v>50</v>
      </c>
      <c r="D14" s="16" t="s">
        <v>13</v>
      </c>
      <c r="E14" s="14"/>
      <c r="F14" s="14"/>
      <c r="G14" s="14">
        <v>3225.0404762989492</v>
      </c>
      <c r="H14" s="14"/>
      <c r="I14" s="14"/>
      <c r="J14" s="15"/>
      <c r="K14" s="15">
        <v>46023</v>
      </c>
      <c r="L14" s="15" t="s">
        <v>14</v>
      </c>
      <c r="M14" s="3"/>
    </row>
    <row r="15" spans="1:19" x14ac:dyDescent="0.25">
      <c r="A15" s="13"/>
      <c r="B15" s="13"/>
      <c r="C15" s="13"/>
      <c r="D15" s="13"/>
      <c r="E15" s="14"/>
      <c r="F15" s="14"/>
      <c r="G15" s="14"/>
      <c r="H15" s="14"/>
      <c r="I15" s="14"/>
      <c r="J15" s="15"/>
      <c r="K15" s="15"/>
      <c r="L15" s="15"/>
    </row>
    <row r="16" spans="1:19" x14ac:dyDescent="0.25">
      <c r="A16" s="13"/>
      <c r="B16" s="13"/>
      <c r="C16" s="13"/>
      <c r="D16" s="13"/>
      <c r="E16" s="14"/>
      <c r="F16" s="14"/>
      <c r="G16" s="14"/>
      <c r="H16" s="14"/>
      <c r="I16" s="14"/>
      <c r="J16" s="15"/>
      <c r="K16" s="15"/>
      <c r="L16" s="15"/>
    </row>
    <row r="17" spans="1:12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5"/>
      <c r="K17" s="15"/>
      <c r="L17" s="15"/>
    </row>
    <row r="18" spans="1:12" x14ac:dyDescent="0.25">
      <c r="A18" s="13"/>
      <c r="B18" s="13"/>
      <c r="C18" s="13"/>
      <c r="D18" s="13"/>
      <c r="E18" s="14"/>
      <c r="F18" s="14"/>
      <c r="G18" s="14"/>
      <c r="H18" s="14"/>
      <c r="I18" s="14"/>
      <c r="J18" s="15"/>
      <c r="K18" s="15"/>
      <c r="L18" s="15"/>
    </row>
    <row r="19" spans="1:12" x14ac:dyDescent="0.25">
      <c r="A19" s="13"/>
      <c r="B19" s="13"/>
      <c r="C19" s="13"/>
      <c r="D19" s="13"/>
      <c r="E19" s="14"/>
      <c r="F19" s="14"/>
      <c r="G19" s="14"/>
      <c r="H19" s="14"/>
      <c r="I19" s="14"/>
      <c r="J19" s="15"/>
      <c r="K19" s="15"/>
      <c r="L19" s="15"/>
    </row>
    <row r="20" spans="1:12" x14ac:dyDescent="0.25">
      <c r="A20" s="13"/>
      <c r="B20" s="13"/>
      <c r="C20" s="13"/>
      <c r="D20" s="13"/>
      <c r="E20" s="14"/>
      <c r="F20" s="14"/>
      <c r="G20" s="14"/>
      <c r="H20" s="14"/>
      <c r="I20" s="14"/>
      <c r="J20" s="15"/>
      <c r="K20" s="15"/>
      <c r="L20" s="15"/>
    </row>
    <row r="21" spans="1:12" x14ac:dyDescent="0.25">
      <c r="A21" s="13"/>
      <c r="B21" s="13"/>
      <c r="C21" s="13"/>
      <c r="D21" s="16"/>
      <c r="E21" s="14"/>
      <c r="F21" s="14"/>
      <c r="G21" s="14"/>
      <c r="H21" s="14"/>
      <c r="I21" s="14"/>
      <c r="J21" s="15"/>
      <c r="K21" s="15"/>
      <c r="L21" s="15"/>
    </row>
    <row r="22" spans="1:12" x14ac:dyDescent="0.25">
      <c r="A22" s="13"/>
      <c r="B22" s="13"/>
      <c r="C22" s="13"/>
      <c r="D22" s="16"/>
      <c r="E22" s="14"/>
      <c r="F22" s="14"/>
      <c r="G22" s="14"/>
      <c r="H22" s="14"/>
      <c r="I22" s="14"/>
      <c r="J22" s="15"/>
      <c r="K22" s="15"/>
      <c r="L22" s="15"/>
    </row>
    <row r="23" spans="1:12" x14ac:dyDescent="0.25">
      <c r="A23" s="13"/>
      <c r="B23" s="13"/>
      <c r="C23" s="13"/>
      <c r="D23" s="16"/>
      <c r="E23" s="14"/>
      <c r="F23" s="14"/>
      <c r="G23" s="14"/>
      <c r="H23" s="14"/>
      <c r="I23" s="14"/>
      <c r="J23" s="15"/>
      <c r="K23" s="15"/>
      <c r="L23" s="15"/>
    </row>
    <row r="24" spans="1:12" x14ac:dyDescent="0.25">
      <c r="A24" s="13"/>
      <c r="B24" s="13"/>
      <c r="C24" s="13"/>
      <c r="D24" s="16"/>
      <c r="E24" s="14"/>
      <c r="F24" s="14"/>
      <c r="G24" s="14"/>
      <c r="H24" s="14"/>
      <c r="I24" s="14"/>
      <c r="J24" s="15"/>
      <c r="K24" s="15"/>
      <c r="L24" s="15"/>
    </row>
    <row r="25" spans="1:12" x14ac:dyDescent="0.25">
      <c r="A25" s="13"/>
      <c r="B25" s="13"/>
      <c r="C25" s="13"/>
      <c r="D25" s="16"/>
      <c r="E25" s="14"/>
      <c r="F25" s="14"/>
      <c r="G25" s="14"/>
      <c r="H25" s="14"/>
      <c r="I25" s="14"/>
      <c r="J25" s="15"/>
      <c r="K25" s="15"/>
      <c r="L25" s="15"/>
    </row>
    <row r="26" spans="1:12" x14ac:dyDescent="0.25">
      <c r="A26" s="13"/>
      <c r="B26" s="13"/>
      <c r="C26" s="13"/>
      <c r="D26" s="16"/>
      <c r="E26" s="14"/>
      <c r="F26" s="14"/>
      <c r="G26" s="14"/>
      <c r="H26" s="14"/>
      <c r="I26" s="14"/>
      <c r="J26" s="15"/>
      <c r="K26" s="15"/>
      <c r="L26" s="15"/>
    </row>
    <row r="27" spans="1:12" x14ac:dyDescent="0.25">
      <c r="A27" s="13"/>
      <c r="B27" s="13"/>
      <c r="C27" s="13"/>
      <c r="D27" s="16"/>
      <c r="E27" s="14"/>
      <c r="F27" s="14"/>
      <c r="G27" s="14"/>
      <c r="H27" s="14"/>
      <c r="I27" s="14"/>
      <c r="J27" s="15"/>
      <c r="K27" s="15"/>
      <c r="L27" s="15"/>
    </row>
    <row r="28" spans="1:12" x14ac:dyDescent="0.25">
      <c r="A28" s="13"/>
      <c r="B28" s="13"/>
      <c r="C28" s="13"/>
      <c r="D28" s="16"/>
      <c r="E28" s="14"/>
      <c r="F28" s="14"/>
      <c r="G28" s="14"/>
      <c r="H28" s="14"/>
      <c r="I28" s="14"/>
      <c r="J28" s="15"/>
      <c r="K28" s="15"/>
      <c r="L28" s="15"/>
    </row>
    <row r="29" spans="1:12" x14ac:dyDescent="0.25">
      <c r="A29" s="13"/>
      <c r="B29" s="13"/>
      <c r="C29" s="13"/>
      <c r="D29" s="16"/>
      <c r="E29" s="14"/>
      <c r="F29" s="14"/>
      <c r="G29" s="14"/>
      <c r="H29" s="14"/>
      <c r="I29" s="14"/>
      <c r="J29" s="15"/>
      <c r="K29" s="15"/>
      <c r="L29" s="15"/>
    </row>
    <row r="30" spans="1:12" x14ac:dyDescent="0.25">
      <c r="A30" s="13"/>
      <c r="B30" s="13"/>
      <c r="C30" s="13"/>
      <c r="D30" s="16"/>
      <c r="E30" s="14"/>
      <c r="F30" s="14"/>
      <c r="G30" s="14"/>
      <c r="H30" s="14"/>
      <c r="I30" s="14"/>
      <c r="J30" s="15"/>
      <c r="K30" s="15"/>
      <c r="L30" s="15"/>
    </row>
    <row r="31" spans="1:12" x14ac:dyDescent="0.25">
      <c r="A31" s="13"/>
      <c r="B31" s="13"/>
      <c r="C31" s="13"/>
      <c r="D31" s="16"/>
      <c r="E31" s="14"/>
      <c r="F31" s="14"/>
      <c r="G31" s="14"/>
      <c r="H31" s="14"/>
      <c r="I31" s="14"/>
      <c r="J31" s="15"/>
      <c r="K31" s="15"/>
      <c r="L31" s="15"/>
    </row>
    <row r="32" spans="1:12" x14ac:dyDescent="0.25">
      <c r="A32" s="13"/>
      <c r="B32" s="13"/>
      <c r="C32" s="13"/>
      <c r="D32" s="16"/>
      <c r="E32" s="14"/>
      <c r="F32" s="14"/>
      <c r="G32" s="14"/>
      <c r="H32" s="14"/>
      <c r="I32" s="14"/>
      <c r="J32" s="15"/>
      <c r="K32" s="15"/>
      <c r="L32" s="15"/>
    </row>
    <row r="33" spans="1:12" x14ac:dyDescent="0.25">
      <c r="A33" s="13"/>
      <c r="B33" s="13"/>
      <c r="C33" s="13"/>
      <c r="D33" s="16"/>
      <c r="E33" s="14"/>
      <c r="F33" s="14"/>
      <c r="G33" s="14"/>
      <c r="H33" s="14"/>
      <c r="I33" s="14"/>
      <c r="J33" s="15"/>
      <c r="K33" s="15"/>
      <c r="L33" s="15"/>
    </row>
    <row r="34" spans="1:12" x14ac:dyDescent="0.25">
      <c r="A34" s="13"/>
      <c r="B34" s="13"/>
      <c r="C34" s="13"/>
      <c r="D34" s="16"/>
      <c r="E34" s="14"/>
      <c r="F34" s="14"/>
      <c r="G34" s="14"/>
      <c r="H34" s="14"/>
      <c r="I34" s="14"/>
      <c r="J34" s="14"/>
      <c r="K34" s="16"/>
      <c r="L34" s="16"/>
    </row>
    <row r="35" spans="1:12" x14ac:dyDescent="0.25">
      <c r="A35" s="13"/>
      <c r="B35" s="13"/>
      <c r="C35" s="13"/>
      <c r="D35" s="16"/>
      <c r="E35" s="14"/>
      <c r="F35" s="14"/>
      <c r="G35" s="14"/>
      <c r="H35" s="14"/>
      <c r="I35" s="14"/>
      <c r="J35" s="14"/>
      <c r="K35" s="16"/>
      <c r="L35" s="16"/>
    </row>
    <row r="36" spans="1:12" x14ac:dyDescent="0.25">
      <c r="A36" s="13"/>
      <c r="B36" s="13"/>
      <c r="C36" s="13"/>
      <c r="D36" s="16"/>
      <c r="E36" s="14"/>
      <c r="F36" s="14"/>
      <c r="G36" s="14"/>
      <c r="H36" s="14"/>
      <c r="I36" s="14"/>
      <c r="J36" s="14"/>
      <c r="K36" s="16"/>
      <c r="L36" s="16"/>
    </row>
    <row r="37" spans="1:12" x14ac:dyDescent="0.25">
      <c r="A37" s="13"/>
      <c r="B37" s="13"/>
      <c r="C37" s="13"/>
      <c r="D37" s="16"/>
      <c r="E37" s="14"/>
      <c r="F37" s="14"/>
      <c r="G37" s="14"/>
      <c r="H37" s="14"/>
      <c r="I37" s="14"/>
      <c r="J37" s="14"/>
      <c r="K37" s="16"/>
      <c r="L37" s="16"/>
    </row>
    <row r="38" spans="1:12" x14ac:dyDescent="0.25">
      <c r="A38" s="13"/>
      <c r="B38" s="13"/>
      <c r="C38" s="13"/>
      <c r="D38" s="16"/>
      <c r="E38" s="14"/>
      <c r="F38" s="14"/>
      <c r="G38" s="14"/>
      <c r="H38" s="14"/>
      <c r="I38" s="14"/>
      <c r="J38" s="14"/>
      <c r="K38" s="16"/>
      <c r="L38" s="16"/>
    </row>
    <row r="39" spans="1:12" x14ac:dyDescent="0.25">
      <c r="A39" s="13"/>
      <c r="B39" s="13"/>
      <c r="C39" s="13"/>
      <c r="D39" s="16"/>
      <c r="E39" s="14"/>
      <c r="F39" s="14"/>
      <c r="G39" s="14"/>
      <c r="H39" s="14"/>
      <c r="I39" s="14"/>
      <c r="J39" s="14"/>
      <c r="K39" s="16"/>
      <c r="L39" s="16"/>
    </row>
    <row r="40" spans="1:12" x14ac:dyDescent="0.25">
      <c r="A40" s="13"/>
      <c r="B40" s="13"/>
      <c r="C40" s="13"/>
      <c r="D40" s="16"/>
      <c r="E40" s="14"/>
      <c r="F40" s="14"/>
      <c r="G40" s="14"/>
      <c r="H40" s="14"/>
      <c r="I40" s="14"/>
      <c r="J40" s="14"/>
      <c r="K40" s="16"/>
      <c r="L40" s="16"/>
    </row>
    <row r="41" spans="1:12" x14ac:dyDescent="0.25">
      <c r="A41" s="13"/>
      <c r="B41" s="13"/>
      <c r="C41" s="13"/>
      <c r="D41" s="16"/>
      <c r="E41" s="14"/>
      <c r="F41" s="14"/>
      <c r="G41" s="14"/>
      <c r="H41" s="14"/>
      <c r="I41" s="14"/>
      <c r="J41" s="14"/>
      <c r="K41" s="16"/>
      <c r="L41" s="16"/>
    </row>
    <row r="42" spans="1:12" x14ac:dyDescent="0.25">
      <c r="A42" s="13"/>
      <c r="B42" s="13"/>
      <c r="C42" s="13"/>
      <c r="D42" s="16"/>
      <c r="E42" s="14"/>
      <c r="F42" s="14"/>
      <c r="G42" s="14"/>
      <c r="H42" s="14"/>
      <c r="I42" s="14"/>
      <c r="J42" s="14"/>
      <c r="K42" s="16"/>
      <c r="L42" s="16"/>
    </row>
    <row r="43" spans="1:12" x14ac:dyDescent="0.25">
      <c r="A43" s="13"/>
      <c r="B43" s="13"/>
      <c r="C43" s="13"/>
      <c r="D43" s="16"/>
      <c r="E43" s="14"/>
      <c r="F43" s="14"/>
      <c r="G43" s="14"/>
      <c r="H43" s="14"/>
      <c r="I43" s="14"/>
      <c r="J43" s="14"/>
      <c r="K43" s="16"/>
      <c r="L43" s="16"/>
    </row>
    <row r="44" spans="1:12" x14ac:dyDescent="0.25">
      <c r="A44" s="13"/>
      <c r="B44" s="13"/>
      <c r="C44" s="13"/>
      <c r="D44" s="16"/>
      <c r="E44" s="14"/>
      <c r="F44" s="14"/>
      <c r="G44" s="14"/>
      <c r="H44" s="14"/>
      <c r="I44" s="14"/>
      <c r="J44" s="14"/>
      <c r="K44" s="16"/>
      <c r="L44" s="16"/>
    </row>
    <row r="45" spans="1:12" x14ac:dyDescent="0.25">
      <c r="A45" s="13"/>
      <c r="B45" s="13"/>
      <c r="C45" s="13"/>
      <c r="D45" s="16"/>
      <c r="E45" s="14"/>
      <c r="F45" s="14"/>
      <c r="G45" s="14"/>
      <c r="H45" s="14"/>
      <c r="I45" s="14"/>
      <c r="J45" s="14"/>
      <c r="K45" s="16"/>
      <c r="L45" s="16"/>
    </row>
    <row r="46" spans="1:12" x14ac:dyDescent="0.25">
      <c r="A46" s="13"/>
      <c r="B46" s="13"/>
      <c r="C46" s="13"/>
      <c r="D46" s="16"/>
      <c r="E46" s="14"/>
      <c r="F46" s="14"/>
      <c r="G46" s="14"/>
      <c r="H46" s="14"/>
      <c r="I46" s="14"/>
      <c r="J46" s="14"/>
      <c r="K46" s="16"/>
      <c r="L46" s="16"/>
    </row>
    <row r="47" spans="1:12" x14ac:dyDescent="0.25">
      <c r="A47" s="13"/>
      <c r="B47" s="13"/>
      <c r="C47" s="13"/>
      <c r="D47" s="16"/>
      <c r="E47" s="14"/>
      <c r="F47" s="14"/>
      <c r="G47" s="14"/>
      <c r="H47" s="14"/>
      <c r="I47" s="14"/>
      <c r="J47" s="14"/>
      <c r="K47" s="16"/>
      <c r="L47" s="16"/>
    </row>
    <row r="48" spans="1:12" x14ac:dyDescent="0.25">
      <c r="A48" s="13"/>
      <c r="B48" s="13"/>
      <c r="C48" s="13"/>
      <c r="D48" s="16"/>
      <c r="E48" s="14"/>
      <c r="F48" s="14"/>
      <c r="G48" s="14"/>
      <c r="H48" s="14"/>
      <c r="I48" s="14"/>
      <c r="J48" s="14"/>
      <c r="K48" s="16"/>
      <c r="L48" s="16"/>
    </row>
    <row r="49" spans="1:12" x14ac:dyDescent="0.25">
      <c r="A49" s="13"/>
      <c r="B49" s="13"/>
      <c r="C49" s="13"/>
      <c r="D49" s="16"/>
      <c r="E49" s="14"/>
      <c r="F49" s="14"/>
      <c r="G49" s="14"/>
      <c r="H49" s="14"/>
      <c r="I49" s="14"/>
      <c r="J49" s="14"/>
      <c r="K49" s="16"/>
      <c r="L49" s="16"/>
    </row>
    <row r="50" spans="1:12" x14ac:dyDescent="0.25">
      <c r="A50" s="13"/>
      <c r="B50" s="13"/>
      <c r="C50" s="13"/>
      <c r="D50" s="16"/>
      <c r="E50" s="14"/>
      <c r="F50" s="14"/>
      <c r="G50" s="14"/>
      <c r="H50" s="14"/>
      <c r="I50" s="14"/>
      <c r="J50" s="14"/>
      <c r="K50" s="16"/>
      <c r="L50" s="16"/>
    </row>
    <row r="51" spans="1:12" x14ac:dyDescent="0.25">
      <c r="A51" s="17" t="s">
        <v>51</v>
      </c>
      <c r="B51" s="17" t="s">
        <v>51</v>
      </c>
      <c r="C51" s="17" t="s">
        <v>51</v>
      </c>
      <c r="D51" s="17" t="s">
        <v>51</v>
      </c>
      <c r="E51" s="17" t="s">
        <v>51</v>
      </c>
      <c r="F51" s="17" t="s">
        <v>51</v>
      </c>
      <c r="G51" s="17" t="s">
        <v>51</v>
      </c>
      <c r="H51" s="17"/>
      <c r="I51" s="17" t="s">
        <v>51</v>
      </c>
      <c r="J51" s="17" t="s">
        <v>51</v>
      </c>
      <c r="K51" s="17" t="s">
        <v>51</v>
      </c>
      <c r="L51" s="17" t="s">
        <v>51</v>
      </c>
    </row>
  </sheetData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6FFAA-46E0-4AE0-8442-8ED5EB19E20D}">
  <sheetPr>
    <tabColor theme="5" tint="0.39997558519241921"/>
  </sheetPr>
  <dimension ref="A1:S51"/>
  <sheetViews>
    <sheetView topLeftCell="C1" zoomScaleNormal="100" workbookViewId="0">
      <pane ySplit="3" topLeftCell="A4" activePane="bottomLeft" state="frozen"/>
      <selection activeCell="G35" sqref="G35"/>
      <selection pane="bottomLeft" activeCell="M9" sqref="M9"/>
    </sheetView>
  </sheetViews>
  <sheetFormatPr defaultRowHeight="15" x14ac:dyDescent="0.25"/>
  <cols>
    <col min="1" max="1" width="33" bestFit="1" customWidth="1"/>
    <col min="2" max="2" width="29.140625" customWidth="1"/>
    <col min="3" max="3" width="58.7109375" bestFit="1" customWidth="1"/>
    <col min="4" max="4" width="18.42578125" style="4" customWidth="1"/>
    <col min="5" max="10" width="18.42578125" style="3" customWidth="1"/>
    <col min="11" max="11" width="16.85546875" style="4" customWidth="1"/>
    <col min="12" max="12" width="10.5703125" style="4" bestFit="1" customWidth="1"/>
    <col min="13" max="13" width="15.28515625" bestFit="1" customWidth="1"/>
  </cols>
  <sheetData>
    <row r="1" spans="1:19" x14ac:dyDescent="0.25">
      <c r="A1" s="1" t="s">
        <v>0</v>
      </c>
      <c r="D1" s="2"/>
    </row>
    <row r="2" spans="1:19" x14ac:dyDescent="0.25">
      <c r="A2" s="1" t="s">
        <v>1</v>
      </c>
      <c r="B2" s="5" t="str">
        <f>CONCATENATE([5]Input!B8,"-",[5]Input!B12)</f>
        <v>2024-2028</v>
      </c>
      <c r="P2" t="s">
        <v>71</v>
      </c>
    </row>
    <row r="3" spans="1:19" s="6" customFormat="1" ht="60" x14ac:dyDescent="0.25">
      <c r="A3" s="6" t="s">
        <v>3</v>
      </c>
      <c r="B3" s="6" t="s">
        <v>4</v>
      </c>
      <c r="C3" s="6" t="s">
        <v>5</v>
      </c>
      <c r="D3" s="6" t="s">
        <v>6</v>
      </c>
      <c r="E3" s="6">
        <f>[5]Input!B8</f>
        <v>2024</v>
      </c>
      <c r="F3" s="6">
        <f>[5]Input!B9</f>
        <v>2025</v>
      </c>
      <c r="G3" s="6">
        <f>[5]Input!B10</f>
        <v>2026</v>
      </c>
      <c r="H3" s="6">
        <f>[5]Input!B11</f>
        <v>2027</v>
      </c>
      <c r="I3" s="6">
        <f>[5]Input!B12</f>
        <v>2028</v>
      </c>
      <c r="J3" s="7" t="s">
        <v>7</v>
      </c>
      <c r="K3" s="6" t="s">
        <v>8</v>
      </c>
      <c r="L3" s="6" t="s">
        <v>9</v>
      </c>
    </row>
    <row r="4" spans="1:19" x14ac:dyDescent="0.25">
      <c r="A4" s="8" t="s">
        <v>10</v>
      </c>
      <c r="B4" s="8" t="s">
        <v>11</v>
      </c>
      <c r="C4" s="8" t="s">
        <v>63</v>
      </c>
      <c r="D4" s="8" t="s">
        <v>13</v>
      </c>
      <c r="E4" s="9">
        <v>13484386.154528776</v>
      </c>
      <c r="F4" s="10"/>
      <c r="G4" s="10"/>
      <c r="H4" s="10"/>
      <c r="I4" s="10"/>
      <c r="J4" s="10"/>
      <c r="K4" s="11">
        <v>45292</v>
      </c>
      <c r="L4" s="11" t="s">
        <v>14</v>
      </c>
      <c r="M4" s="12"/>
    </row>
    <row r="5" spans="1:19" x14ac:dyDescent="0.25">
      <c r="A5" s="13" t="s">
        <v>15</v>
      </c>
      <c r="B5" s="13" t="s">
        <v>55</v>
      </c>
      <c r="C5" s="13" t="s">
        <v>17</v>
      </c>
      <c r="D5" s="13" t="s">
        <v>13</v>
      </c>
      <c r="E5" s="14">
        <v>0</v>
      </c>
      <c r="F5" s="13"/>
      <c r="G5" s="13"/>
      <c r="H5" s="13"/>
      <c r="I5" s="13"/>
      <c r="J5" s="15">
        <v>45245</v>
      </c>
      <c r="K5" s="15">
        <v>45292</v>
      </c>
      <c r="L5" s="15" t="s">
        <v>14</v>
      </c>
      <c r="M5" s="12"/>
      <c r="N5" s="4"/>
      <c r="O5" s="3"/>
      <c r="P5" s="3"/>
      <c r="Q5" s="3"/>
      <c r="R5" s="3"/>
      <c r="S5" s="3"/>
    </row>
    <row r="6" spans="1:19" x14ac:dyDescent="0.25">
      <c r="A6" s="13" t="s">
        <v>15</v>
      </c>
      <c r="B6" s="13" t="s">
        <v>18</v>
      </c>
      <c r="C6" s="13" t="s">
        <v>19</v>
      </c>
      <c r="D6" s="13" t="s">
        <v>20</v>
      </c>
      <c r="E6" s="14"/>
      <c r="F6" s="14"/>
      <c r="G6" s="14"/>
      <c r="H6" s="14"/>
      <c r="I6" s="14"/>
      <c r="J6" s="15">
        <v>45275</v>
      </c>
      <c r="K6" s="15">
        <v>45292</v>
      </c>
      <c r="L6" s="15" t="s">
        <v>14</v>
      </c>
      <c r="M6" s="12"/>
      <c r="N6" s="4"/>
      <c r="O6" s="3"/>
      <c r="P6" s="3"/>
      <c r="Q6" s="3"/>
      <c r="R6" s="3"/>
      <c r="S6" s="3"/>
    </row>
    <row r="7" spans="1:19" x14ac:dyDescent="0.25">
      <c r="A7" s="13" t="s">
        <v>15</v>
      </c>
      <c r="B7" s="13" t="s">
        <v>21</v>
      </c>
      <c r="C7" s="13" t="s">
        <v>22</v>
      </c>
      <c r="D7" s="13" t="s">
        <v>13</v>
      </c>
      <c r="E7" s="14">
        <v>0</v>
      </c>
      <c r="F7" s="14"/>
      <c r="G7" s="14"/>
      <c r="H7" s="14"/>
      <c r="I7" s="14"/>
      <c r="J7" s="15">
        <v>45278</v>
      </c>
      <c r="K7" s="15">
        <v>45292</v>
      </c>
      <c r="L7" s="15" t="s">
        <v>14</v>
      </c>
      <c r="M7" s="12"/>
      <c r="N7" s="4"/>
      <c r="O7" s="3"/>
      <c r="P7" s="3"/>
      <c r="Q7" s="3"/>
      <c r="R7" s="3"/>
      <c r="S7" s="3"/>
    </row>
    <row r="8" spans="1:19" x14ac:dyDescent="0.25">
      <c r="A8" s="13" t="s">
        <v>15</v>
      </c>
      <c r="B8" s="13" t="s">
        <v>23</v>
      </c>
      <c r="C8" s="13" t="s">
        <v>24</v>
      </c>
      <c r="D8" s="13" t="s">
        <v>20</v>
      </c>
      <c r="E8" s="14"/>
      <c r="F8" s="14"/>
      <c r="G8" s="14"/>
      <c r="H8" s="14"/>
      <c r="I8" s="14"/>
      <c r="J8" s="15">
        <v>45282</v>
      </c>
      <c r="K8" s="15">
        <v>45292</v>
      </c>
      <c r="L8" s="15" t="s">
        <v>14</v>
      </c>
      <c r="M8" s="12"/>
      <c r="N8" s="4"/>
      <c r="O8" s="3"/>
      <c r="P8" s="3"/>
      <c r="Q8" s="3"/>
      <c r="R8" s="3"/>
      <c r="S8" s="3"/>
    </row>
    <row r="9" spans="1:19" x14ac:dyDescent="0.25">
      <c r="A9" s="13" t="s">
        <v>15</v>
      </c>
      <c r="B9" s="13" t="s">
        <v>56</v>
      </c>
      <c r="C9" s="13" t="s">
        <v>57</v>
      </c>
      <c r="D9" s="13" t="s">
        <v>20</v>
      </c>
      <c r="E9" s="14"/>
      <c r="F9" s="14"/>
      <c r="G9" s="14"/>
      <c r="H9" s="14"/>
      <c r="I9" s="14"/>
      <c r="J9" s="15">
        <v>45282</v>
      </c>
      <c r="K9" s="15">
        <v>45292</v>
      </c>
      <c r="L9" s="15" t="s">
        <v>14</v>
      </c>
      <c r="M9" s="12"/>
      <c r="O9" s="3"/>
    </row>
    <row r="10" spans="1:19" x14ac:dyDescent="0.25">
      <c r="A10" s="13" t="s">
        <v>15</v>
      </c>
      <c r="B10" s="13" t="s">
        <v>58</v>
      </c>
      <c r="C10" s="13" t="s">
        <v>59</v>
      </c>
      <c r="D10" s="13" t="s">
        <v>20</v>
      </c>
      <c r="E10" s="14"/>
      <c r="F10" s="14"/>
      <c r="G10" s="14"/>
      <c r="H10" s="14"/>
      <c r="I10" s="14"/>
      <c r="J10" s="15">
        <v>44760</v>
      </c>
      <c r="K10" s="15">
        <v>44791</v>
      </c>
      <c r="L10" s="15">
        <v>45291</v>
      </c>
      <c r="M10" s="12"/>
    </row>
    <row r="11" spans="1:19" x14ac:dyDescent="0.25">
      <c r="A11" s="13" t="s">
        <v>15</v>
      </c>
      <c r="B11" s="13" t="s">
        <v>60</v>
      </c>
      <c r="C11" s="13" t="s">
        <v>30</v>
      </c>
      <c r="D11" s="13" t="s">
        <v>20</v>
      </c>
      <c r="E11" s="14"/>
      <c r="F11" s="14"/>
      <c r="G11" s="14"/>
      <c r="H11" s="14"/>
      <c r="I11" s="14"/>
      <c r="J11" s="15">
        <v>45383</v>
      </c>
      <c r="K11" s="15">
        <v>45383</v>
      </c>
      <c r="L11" s="15" t="s">
        <v>14</v>
      </c>
      <c r="M11" s="12"/>
    </row>
    <row r="12" spans="1:19" x14ac:dyDescent="0.25">
      <c r="A12" s="13" t="s">
        <v>15</v>
      </c>
      <c r="B12" s="13" t="s">
        <v>31</v>
      </c>
      <c r="C12" s="13" t="s">
        <v>32</v>
      </c>
      <c r="D12" s="13" t="s">
        <v>20</v>
      </c>
      <c r="E12" s="14"/>
      <c r="F12" s="14"/>
      <c r="G12" s="14"/>
      <c r="H12" s="14"/>
      <c r="I12" s="14"/>
      <c r="J12" s="15">
        <v>45392</v>
      </c>
      <c r="K12" s="15">
        <v>45422</v>
      </c>
      <c r="L12" s="15" t="s">
        <v>14</v>
      </c>
      <c r="M12" s="12"/>
    </row>
    <row r="13" spans="1:19" x14ac:dyDescent="0.25">
      <c r="A13" s="13" t="s">
        <v>15</v>
      </c>
      <c r="B13" s="13" t="s">
        <v>61</v>
      </c>
      <c r="C13" s="13" t="s">
        <v>57</v>
      </c>
      <c r="D13" s="13" t="s">
        <v>20</v>
      </c>
      <c r="E13" s="14"/>
      <c r="F13" s="14"/>
      <c r="G13" s="14"/>
      <c r="H13" s="14"/>
      <c r="I13" s="14"/>
      <c r="J13" s="15">
        <v>45492</v>
      </c>
      <c r="K13" s="15">
        <v>45505</v>
      </c>
      <c r="L13" s="15" t="s">
        <v>14</v>
      </c>
      <c r="M13" s="12"/>
    </row>
    <row r="14" spans="1:19" x14ac:dyDescent="0.25">
      <c r="A14" s="13" t="s">
        <v>33</v>
      </c>
      <c r="B14" s="13" t="s">
        <v>34</v>
      </c>
      <c r="C14" s="13" t="s">
        <v>35</v>
      </c>
      <c r="D14" s="13" t="s">
        <v>13</v>
      </c>
      <c r="E14" s="14"/>
      <c r="F14" s="14">
        <v>1397814.9261928946</v>
      </c>
      <c r="G14" s="14"/>
      <c r="H14" s="14"/>
      <c r="I14" s="14"/>
      <c r="J14" s="15">
        <v>45663</v>
      </c>
      <c r="K14" s="15">
        <v>45723</v>
      </c>
      <c r="L14" s="15"/>
      <c r="M14" s="12"/>
    </row>
    <row r="15" spans="1:19" x14ac:dyDescent="0.25">
      <c r="A15" s="13" t="s">
        <v>33</v>
      </c>
      <c r="B15" s="13" t="s">
        <v>34</v>
      </c>
      <c r="C15" s="13" t="s">
        <v>36</v>
      </c>
      <c r="D15" s="13" t="s">
        <v>20</v>
      </c>
      <c r="E15" s="14"/>
      <c r="F15" s="14"/>
      <c r="G15" s="14"/>
      <c r="H15" s="14"/>
      <c r="I15" s="14"/>
      <c r="J15" s="15">
        <v>45663</v>
      </c>
      <c r="K15" s="15">
        <v>45723</v>
      </c>
      <c r="L15" s="15"/>
      <c r="M15" s="12"/>
    </row>
    <row r="16" spans="1:19" x14ac:dyDescent="0.25">
      <c r="A16" s="13" t="s">
        <v>33</v>
      </c>
      <c r="B16" s="13" t="s">
        <v>34</v>
      </c>
      <c r="C16" s="13" t="s">
        <v>37</v>
      </c>
      <c r="D16" s="13" t="s">
        <v>20</v>
      </c>
      <c r="E16" s="14"/>
      <c r="F16" s="14"/>
      <c r="G16" s="14"/>
      <c r="H16" s="14"/>
      <c r="I16" s="14"/>
      <c r="J16" s="15">
        <v>45663</v>
      </c>
      <c r="K16" s="15">
        <v>45723</v>
      </c>
      <c r="L16" s="15"/>
      <c r="M16" s="12"/>
    </row>
    <row r="17" spans="1:13" x14ac:dyDescent="0.25">
      <c r="A17" s="13" t="s">
        <v>33</v>
      </c>
      <c r="B17" s="13" t="s">
        <v>38</v>
      </c>
      <c r="C17" s="13" t="s">
        <v>39</v>
      </c>
      <c r="D17" s="13" t="s">
        <v>13</v>
      </c>
      <c r="E17" s="14"/>
      <c r="F17" s="14"/>
      <c r="G17" s="14"/>
      <c r="H17" s="14"/>
      <c r="I17" s="14"/>
      <c r="J17" s="15">
        <v>45678</v>
      </c>
      <c r="K17" s="15">
        <v>45723</v>
      </c>
      <c r="L17" s="15"/>
      <c r="M17" s="12"/>
    </row>
    <row r="18" spans="1:13" x14ac:dyDescent="0.25">
      <c r="A18" s="13" t="s">
        <v>33</v>
      </c>
      <c r="B18" s="13" t="s">
        <v>40</v>
      </c>
      <c r="C18" s="13" t="s">
        <v>41</v>
      </c>
      <c r="D18" s="13" t="s">
        <v>13</v>
      </c>
      <c r="E18" s="14"/>
      <c r="F18" s="14">
        <v>756054.0483616963</v>
      </c>
      <c r="G18" s="14"/>
      <c r="H18" s="14"/>
      <c r="I18" s="14"/>
      <c r="J18" s="15">
        <v>45678</v>
      </c>
      <c r="K18" s="15">
        <v>45723</v>
      </c>
      <c r="L18" s="15"/>
      <c r="M18" s="12"/>
    </row>
    <row r="19" spans="1:13" x14ac:dyDescent="0.25">
      <c r="A19" s="13" t="s">
        <v>33</v>
      </c>
      <c r="B19" s="13" t="s">
        <v>42</v>
      </c>
      <c r="C19" s="13" t="s">
        <v>43</v>
      </c>
      <c r="D19" s="13" t="s">
        <v>13</v>
      </c>
      <c r="E19" s="14"/>
      <c r="F19" s="14"/>
      <c r="G19" s="14"/>
      <c r="H19" s="14"/>
      <c r="I19" s="14"/>
      <c r="J19" s="15">
        <v>45678</v>
      </c>
      <c r="K19" s="15">
        <v>45723</v>
      </c>
      <c r="L19" s="15"/>
      <c r="M19" s="12"/>
    </row>
    <row r="20" spans="1:13" x14ac:dyDescent="0.25">
      <c r="A20" s="13" t="s">
        <v>44</v>
      </c>
      <c r="B20" s="13" t="s">
        <v>45</v>
      </c>
      <c r="C20" s="13" t="s">
        <v>46</v>
      </c>
      <c r="D20" s="13" t="s">
        <v>20</v>
      </c>
      <c r="E20" s="14"/>
      <c r="F20" s="14"/>
      <c r="G20" s="14"/>
      <c r="H20" s="14"/>
      <c r="I20" s="14"/>
      <c r="J20" s="15"/>
      <c r="K20" s="15">
        <v>45723</v>
      </c>
      <c r="L20" s="15"/>
      <c r="M20" s="12"/>
    </row>
    <row r="21" spans="1:13" x14ac:dyDescent="0.25">
      <c r="A21" s="13" t="s">
        <v>44</v>
      </c>
      <c r="B21" s="13" t="s">
        <v>45</v>
      </c>
      <c r="C21" s="13" t="s">
        <v>47</v>
      </c>
      <c r="D21" s="13" t="s">
        <v>20</v>
      </c>
      <c r="E21" s="14"/>
      <c r="F21" s="14"/>
      <c r="G21" s="14"/>
      <c r="H21" s="14"/>
      <c r="I21" s="14"/>
      <c r="J21" s="15"/>
      <c r="K21" s="15" t="s">
        <v>48</v>
      </c>
      <c r="L21" s="15"/>
      <c r="M21" s="12"/>
    </row>
    <row r="22" spans="1:13" x14ac:dyDescent="0.25">
      <c r="A22" s="13" t="s">
        <v>44</v>
      </c>
      <c r="B22" s="13" t="s">
        <v>49</v>
      </c>
      <c r="C22" s="13" t="s">
        <v>50</v>
      </c>
      <c r="D22" s="13" t="s">
        <v>13</v>
      </c>
      <c r="E22" s="14"/>
      <c r="F22" s="14"/>
      <c r="G22" s="14">
        <v>649443.17862897553</v>
      </c>
      <c r="H22" s="14"/>
      <c r="I22" s="14"/>
      <c r="J22" s="15"/>
      <c r="K22" s="15">
        <v>46023</v>
      </c>
      <c r="L22" s="15"/>
      <c r="M22" s="12"/>
    </row>
    <row r="23" spans="1:13" x14ac:dyDescent="0.25">
      <c r="A23" s="13"/>
      <c r="B23" s="13"/>
      <c r="C23" s="13"/>
      <c r="D23" s="16"/>
      <c r="E23" s="14"/>
      <c r="F23" s="14"/>
      <c r="G23" s="14"/>
      <c r="H23" s="14"/>
      <c r="I23" s="14"/>
      <c r="J23" s="15"/>
      <c r="K23" s="15"/>
      <c r="L23" s="15"/>
      <c r="M23" s="12"/>
    </row>
    <row r="24" spans="1:13" x14ac:dyDescent="0.25">
      <c r="A24" s="13"/>
      <c r="B24" s="13"/>
      <c r="C24" s="13"/>
      <c r="D24" s="16"/>
      <c r="E24" s="14"/>
      <c r="F24" s="14"/>
      <c r="G24" s="14"/>
      <c r="H24" s="14"/>
      <c r="I24" s="14"/>
      <c r="J24" s="15"/>
      <c r="K24" s="15"/>
      <c r="L24" s="15"/>
      <c r="M24" s="12"/>
    </row>
    <row r="25" spans="1:13" x14ac:dyDescent="0.25">
      <c r="A25" s="13"/>
      <c r="B25" s="13"/>
      <c r="C25" s="13"/>
      <c r="D25" s="16"/>
      <c r="E25" s="14"/>
      <c r="F25" s="14"/>
      <c r="G25" s="14"/>
      <c r="H25" s="14"/>
      <c r="I25" s="14"/>
      <c r="J25" s="15"/>
      <c r="K25" s="15"/>
      <c r="L25" s="15"/>
      <c r="M25" s="12"/>
    </row>
    <row r="26" spans="1:13" x14ac:dyDescent="0.25">
      <c r="A26" s="13"/>
      <c r="B26" s="13"/>
      <c r="C26" s="13"/>
      <c r="D26" s="16"/>
      <c r="E26" s="14"/>
      <c r="F26" s="14"/>
      <c r="G26" s="14"/>
      <c r="H26" s="14"/>
      <c r="I26" s="14"/>
      <c r="J26" s="15"/>
      <c r="K26" s="15"/>
      <c r="L26" s="15"/>
      <c r="M26" s="12"/>
    </row>
    <row r="27" spans="1:13" x14ac:dyDescent="0.25">
      <c r="A27" s="13"/>
      <c r="B27" s="13"/>
      <c r="C27" s="13"/>
      <c r="D27" s="16"/>
      <c r="E27" s="14"/>
      <c r="F27" s="14"/>
      <c r="G27" s="14"/>
      <c r="H27" s="14"/>
      <c r="I27" s="14"/>
      <c r="J27" s="15"/>
      <c r="K27" s="15"/>
      <c r="L27" s="15"/>
      <c r="M27" s="12"/>
    </row>
    <row r="28" spans="1:13" x14ac:dyDescent="0.25">
      <c r="A28" s="13"/>
      <c r="B28" s="13"/>
      <c r="C28" s="13"/>
      <c r="D28" s="16"/>
      <c r="E28" s="14"/>
      <c r="F28" s="14"/>
      <c r="G28" s="14"/>
      <c r="H28" s="14"/>
      <c r="I28" s="14"/>
      <c r="J28" s="15"/>
      <c r="K28" s="15"/>
      <c r="L28" s="15"/>
      <c r="M28" s="12"/>
    </row>
    <row r="29" spans="1:13" x14ac:dyDescent="0.25">
      <c r="A29" s="13"/>
      <c r="B29" s="13"/>
      <c r="C29" s="13"/>
      <c r="D29" s="16"/>
      <c r="E29" s="14"/>
      <c r="F29" s="14"/>
      <c r="G29" s="14"/>
      <c r="H29" s="14"/>
      <c r="I29" s="14"/>
      <c r="J29" s="15"/>
      <c r="K29" s="15"/>
      <c r="L29" s="15"/>
    </row>
    <row r="30" spans="1:13" x14ac:dyDescent="0.25">
      <c r="A30" s="13"/>
      <c r="B30" s="13"/>
      <c r="C30" s="13"/>
      <c r="D30" s="16"/>
      <c r="E30" s="14"/>
      <c r="F30" s="14"/>
      <c r="G30" s="14"/>
      <c r="H30" s="14"/>
      <c r="I30" s="14"/>
      <c r="J30" s="15"/>
      <c r="K30" s="15"/>
      <c r="L30" s="15"/>
    </row>
    <row r="31" spans="1:13" x14ac:dyDescent="0.25">
      <c r="A31" s="13"/>
      <c r="B31" s="13"/>
      <c r="C31" s="13"/>
      <c r="D31" s="16"/>
      <c r="E31" s="14"/>
      <c r="F31" s="14"/>
      <c r="G31" s="14"/>
      <c r="H31" s="14"/>
      <c r="I31" s="14"/>
      <c r="J31" s="15"/>
      <c r="K31" s="15"/>
      <c r="L31" s="15"/>
    </row>
    <row r="32" spans="1:13" x14ac:dyDescent="0.25">
      <c r="A32" s="13"/>
      <c r="B32" s="13"/>
      <c r="C32" s="13"/>
      <c r="D32" s="16"/>
      <c r="E32" s="14"/>
      <c r="F32" s="14"/>
      <c r="G32" s="14"/>
      <c r="H32" s="14"/>
      <c r="I32" s="14"/>
      <c r="J32" s="15"/>
      <c r="K32" s="15"/>
      <c r="L32" s="15"/>
    </row>
    <row r="33" spans="1:12" x14ac:dyDescent="0.25">
      <c r="A33" s="13"/>
      <c r="B33" s="13"/>
      <c r="C33" s="13"/>
      <c r="D33" s="16"/>
      <c r="E33" s="14"/>
      <c r="F33" s="14"/>
      <c r="G33" s="14"/>
      <c r="H33" s="14"/>
      <c r="I33" s="14"/>
      <c r="J33" s="15"/>
      <c r="K33" s="15"/>
      <c r="L33" s="15"/>
    </row>
    <row r="34" spans="1:12" x14ac:dyDescent="0.25">
      <c r="A34" s="13"/>
      <c r="B34" s="13"/>
      <c r="C34" s="13"/>
      <c r="D34" s="16"/>
      <c r="E34" s="14"/>
      <c r="F34" s="14"/>
      <c r="G34" s="14"/>
      <c r="H34" s="14"/>
      <c r="I34" s="14"/>
      <c r="J34" s="14"/>
      <c r="K34" s="16"/>
      <c r="L34" s="16"/>
    </row>
    <row r="35" spans="1:12" x14ac:dyDescent="0.25">
      <c r="A35" s="13"/>
      <c r="B35" s="13"/>
      <c r="C35" s="13"/>
      <c r="D35" s="16"/>
      <c r="E35" s="14"/>
      <c r="F35" s="14"/>
      <c r="G35" s="14"/>
      <c r="H35" s="14"/>
      <c r="I35" s="14"/>
      <c r="J35" s="14"/>
      <c r="K35" s="16"/>
      <c r="L35" s="16"/>
    </row>
    <row r="36" spans="1:12" x14ac:dyDescent="0.25">
      <c r="A36" s="13"/>
      <c r="B36" s="13"/>
      <c r="C36" s="13"/>
      <c r="D36" s="16"/>
      <c r="E36" s="14"/>
      <c r="F36" s="14"/>
      <c r="G36" s="14"/>
      <c r="H36" s="14"/>
      <c r="I36" s="14"/>
      <c r="J36" s="14"/>
      <c r="K36" s="16"/>
      <c r="L36" s="16"/>
    </row>
    <row r="37" spans="1:12" x14ac:dyDescent="0.25">
      <c r="A37" s="13"/>
      <c r="B37" s="13"/>
      <c r="C37" s="13"/>
      <c r="D37" s="16"/>
      <c r="E37" s="14"/>
      <c r="F37" s="14"/>
      <c r="G37" s="14"/>
      <c r="H37" s="14"/>
      <c r="I37" s="14"/>
      <c r="J37" s="14"/>
      <c r="K37" s="16"/>
      <c r="L37" s="16"/>
    </row>
    <row r="38" spans="1:12" x14ac:dyDescent="0.25">
      <c r="A38" s="13"/>
      <c r="B38" s="13"/>
      <c r="C38" s="13"/>
      <c r="D38" s="16"/>
      <c r="E38" s="14"/>
      <c r="F38" s="14"/>
      <c r="G38" s="14"/>
      <c r="H38" s="14"/>
      <c r="I38" s="14"/>
      <c r="J38" s="14"/>
      <c r="K38" s="16"/>
      <c r="L38" s="16"/>
    </row>
    <row r="39" spans="1:12" x14ac:dyDescent="0.25">
      <c r="A39" s="13"/>
      <c r="B39" s="13"/>
      <c r="C39" s="13"/>
      <c r="D39" s="16"/>
      <c r="E39" s="14"/>
      <c r="F39" s="14"/>
      <c r="G39" s="14"/>
      <c r="H39" s="14"/>
      <c r="I39" s="14"/>
      <c r="J39" s="14"/>
      <c r="K39" s="16"/>
      <c r="L39" s="16"/>
    </row>
    <row r="40" spans="1:12" x14ac:dyDescent="0.25">
      <c r="A40" s="13"/>
      <c r="B40" s="13"/>
      <c r="C40" s="13"/>
      <c r="D40" s="16"/>
      <c r="E40" s="14"/>
      <c r="F40" s="14"/>
      <c r="G40" s="14"/>
      <c r="H40" s="14"/>
      <c r="I40" s="14"/>
      <c r="J40" s="14"/>
      <c r="K40" s="16"/>
      <c r="L40" s="16"/>
    </row>
    <row r="41" spans="1:12" x14ac:dyDescent="0.25">
      <c r="A41" s="13"/>
      <c r="B41" s="13"/>
      <c r="C41" s="13"/>
      <c r="D41" s="16"/>
      <c r="E41" s="14"/>
      <c r="F41" s="14"/>
      <c r="G41" s="14"/>
      <c r="H41" s="14"/>
      <c r="I41" s="14"/>
      <c r="J41" s="14"/>
      <c r="K41" s="16"/>
      <c r="L41" s="16"/>
    </row>
    <row r="42" spans="1:12" x14ac:dyDescent="0.25">
      <c r="A42" s="13"/>
      <c r="B42" s="13"/>
      <c r="C42" s="13"/>
      <c r="D42" s="16"/>
      <c r="E42" s="14"/>
      <c r="F42" s="14"/>
      <c r="G42" s="14"/>
      <c r="H42" s="14"/>
      <c r="I42" s="14"/>
      <c r="J42" s="14"/>
      <c r="K42" s="16"/>
      <c r="L42" s="16"/>
    </row>
    <row r="43" spans="1:12" x14ac:dyDescent="0.25">
      <c r="A43" s="13"/>
      <c r="B43" s="13"/>
      <c r="C43" s="13"/>
      <c r="D43" s="16"/>
      <c r="E43" s="14"/>
      <c r="F43" s="14"/>
      <c r="G43" s="14"/>
      <c r="H43" s="14"/>
      <c r="I43" s="14"/>
      <c r="J43" s="14"/>
      <c r="K43" s="16"/>
      <c r="L43" s="16"/>
    </row>
    <row r="44" spans="1:12" x14ac:dyDescent="0.25">
      <c r="A44" s="13"/>
      <c r="B44" s="13"/>
      <c r="C44" s="13"/>
      <c r="D44" s="16"/>
      <c r="E44" s="14"/>
      <c r="F44" s="14"/>
      <c r="G44" s="14"/>
      <c r="H44" s="14"/>
      <c r="I44" s="14"/>
      <c r="J44" s="14"/>
      <c r="K44" s="16"/>
      <c r="L44" s="16"/>
    </row>
    <row r="45" spans="1:12" x14ac:dyDescent="0.25">
      <c r="A45" s="13"/>
      <c r="B45" s="13"/>
      <c r="C45" s="13"/>
      <c r="D45" s="16"/>
      <c r="E45" s="14"/>
      <c r="F45" s="14"/>
      <c r="G45" s="14"/>
      <c r="H45" s="14"/>
      <c r="I45" s="14"/>
      <c r="J45" s="14"/>
      <c r="K45" s="16"/>
      <c r="L45" s="16"/>
    </row>
    <row r="46" spans="1:12" x14ac:dyDescent="0.25">
      <c r="A46" s="13"/>
      <c r="B46" s="13"/>
      <c r="C46" s="13"/>
      <c r="D46" s="16"/>
      <c r="E46" s="14"/>
      <c r="F46" s="14"/>
      <c r="G46" s="14"/>
      <c r="H46" s="14"/>
      <c r="I46" s="14"/>
      <c r="J46" s="14"/>
      <c r="K46" s="16"/>
      <c r="L46" s="16"/>
    </row>
    <row r="47" spans="1:12" x14ac:dyDescent="0.25">
      <c r="A47" s="13"/>
      <c r="B47" s="13"/>
      <c r="C47" s="13"/>
      <c r="D47" s="16"/>
      <c r="E47" s="14"/>
      <c r="F47" s="14"/>
      <c r="G47" s="14"/>
      <c r="H47" s="14"/>
      <c r="I47" s="14"/>
      <c r="J47" s="14"/>
      <c r="K47" s="16"/>
      <c r="L47" s="16"/>
    </row>
    <row r="48" spans="1:12" x14ac:dyDescent="0.25">
      <c r="A48" s="13"/>
      <c r="B48" s="13"/>
      <c r="C48" s="13"/>
      <c r="D48" s="16"/>
      <c r="E48" s="14"/>
      <c r="F48" s="14"/>
      <c r="G48" s="14"/>
      <c r="H48" s="14"/>
      <c r="I48" s="14"/>
      <c r="J48" s="14"/>
      <c r="K48" s="16"/>
      <c r="L48" s="16"/>
    </row>
    <row r="49" spans="1:12" x14ac:dyDescent="0.25">
      <c r="A49" s="13"/>
      <c r="B49" s="13"/>
      <c r="C49" s="13"/>
      <c r="D49" s="16"/>
      <c r="E49" s="14"/>
      <c r="F49" s="14"/>
      <c r="G49" s="14"/>
      <c r="H49" s="14"/>
      <c r="I49" s="14"/>
      <c r="J49" s="14"/>
      <c r="K49" s="16"/>
      <c r="L49" s="16"/>
    </row>
    <row r="50" spans="1:12" x14ac:dyDescent="0.25">
      <c r="A50" s="13"/>
      <c r="B50" s="13"/>
      <c r="C50" s="13"/>
      <c r="D50" s="16"/>
      <c r="E50" s="14"/>
      <c r="F50" s="14"/>
      <c r="G50" s="14"/>
      <c r="H50" s="14"/>
      <c r="I50" s="14"/>
      <c r="J50" s="14"/>
      <c r="K50" s="16"/>
      <c r="L50" s="16"/>
    </row>
    <row r="51" spans="1:12" x14ac:dyDescent="0.25">
      <c r="A51" s="17" t="s">
        <v>51</v>
      </c>
      <c r="B51" s="17" t="s">
        <v>51</v>
      </c>
      <c r="C51" s="17" t="s">
        <v>51</v>
      </c>
      <c r="D51" s="17" t="s">
        <v>51</v>
      </c>
      <c r="E51" s="17" t="s">
        <v>51</v>
      </c>
      <c r="F51" s="17" t="s">
        <v>51</v>
      </c>
      <c r="G51" s="17" t="s">
        <v>51</v>
      </c>
      <c r="H51" s="17"/>
      <c r="I51" s="17" t="s">
        <v>51</v>
      </c>
      <c r="J51" s="17" t="s">
        <v>51</v>
      </c>
      <c r="K51" s="17" t="s">
        <v>51</v>
      </c>
      <c r="L51" s="17" t="s">
        <v>51</v>
      </c>
    </row>
  </sheetData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A70F0-8594-41CD-B609-F3FAC18732A3}">
  <sheetPr>
    <tabColor theme="5" tint="0.39997558519241921"/>
  </sheetPr>
  <dimension ref="A1:S51"/>
  <sheetViews>
    <sheetView zoomScaleNormal="100" workbookViewId="0">
      <pane ySplit="3" topLeftCell="A4" activePane="bottomLeft" state="frozen"/>
      <selection activeCell="G35" sqref="G35"/>
      <selection pane="bottomLeft" activeCell="M4" sqref="M4:M22"/>
    </sheetView>
  </sheetViews>
  <sheetFormatPr defaultRowHeight="15" x14ac:dyDescent="0.25"/>
  <cols>
    <col min="1" max="1" width="33" bestFit="1" customWidth="1"/>
    <col min="2" max="2" width="29.140625" customWidth="1"/>
    <col min="3" max="3" width="58.7109375" bestFit="1" customWidth="1"/>
    <col min="4" max="4" width="18.42578125" style="4" customWidth="1"/>
    <col min="5" max="10" width="18.42578125" style="3" customWidth="1"/>
    <col min="11" max="11" width="16.85546875" style="4" customWidth="1"/>
    <col min="12" max="12" width="10.5703125" style="4" bestFit="1" customWidth="1"/>
    <col min="13" max="13" width="14.28515625" bestFit="1" customWidth="1"/>
  </cols>
  <sheetData>
    <row r="1" spans="1:19" x14ac:dyDescent="0.25">
      <c r="A1" s="1" t="s">
        <v>0</v>
      </c>
      <c r="D1" s="2"/>
    </row>
    <row r="2" spans="1:19" x14ac:dyDescent="0.25">
      <c r="A2" s="1" t="s">
        <v>1</v>
      </c>
      <c r="B2" s="5" t="str">
        <f>CONCATENATE([6]Input!B8,"-",[6]Input!B12)</f>
        <v>2024-2028</v>
      </c>
      <c r="P2" t="s">
        <v>72</v>
      </c>
    </row>
    <row r="3" spans="1:19" s="6" customFormat="1" ht="60" x14ac:dyDescent="0.25">
      <c r="A3" s="6" t="s">
        <v>3</v>
      </c>
      <c r="B3" s="6" t="s">
        <v>4</v>
      </c>
      <c r="C3" s="6" t="s">
        <v>5</v>
      </c>
      <c r="D3" s="6" t="s">
        <v>6</v>
      </c>
      <c r="E3" s="6">
        <f>[6]Input!B8</f>
        <v>2024</v>
      </c>
      <c r="F3" s="6">
        <f>[6]Input!B9</f>
        <v>2025</v>
      </c>
      <c r="G3" s="6">
        <f>[6]Input!B10</f>
        <v>2026</v>
      </c>
      <c r="H3" s="6">
        <f>[6]Input!B11</f>
        <v>2027</v>
      </c>
      <c r="I3" s="6">
        <f>[6]Input!B12</f>
        <v>2028</v>
      </c>
      <c r="J3" s="7" t="s">
        <v>7</v>
      </c>
      <c r="K3" s="6" t="s">
        <v>8</v>
      </c>
      <c r="L3" s="6" t="s">
        <v>9</v>
      </c>
    </row>
    <row r="4" spans="1:19" s="6" customFormat="1" x14ac:dyDescent="0.25">
      <c r="A4" s="8" t="s">
        <v>10</v>
      </c>
      <c r="B4" s="8" t="s">
        <v>73</v>
      </c>
      <c r="C4" s="8" t="s">
        <v>74</v>
      </c>
      <c r="D4" s="8" t="s">
        <v>13</v>
      </c>
      <c r="E4" s="9">
        <v>3443523</v>
      </c>
      <c r="F4" s="10"/>
      <c r="G4" s="10"/>
      <c r="H4" s="10"/>
      <c r="I4" s="10"/>
      <c r="J4" s="10">
        <v>45138</v>
      </c>
      <c r="K4" s="11">
        <v>45138</v>
      </c>
      <c r="L4" s="11" t="s">
        <v>14</v>
      </c>
      <c r="M4" s="12"/>
    </row>
    <row r="5" spans="1:19" x14ac:dyDescent="0.25">
      <c r="A5" s="13" t="s">
        <v>15</v>
      </c>
      <c r="B5" s="13" t="s">
        <v>11</v>
      </c>
      <c r="C5" s="13" t="s">
        <v>12</v>
      </c>
      <c r="D5" s="13" t="s">
        <v>13</v>
      </c>
      <c r="E5" s="14">
        <v>0</v>
      </c>
      <c r="F5" s="14"/>
      <c r="G5" s="14"/>
      <c r="H5" s="14"/>
      <c r="I5" s="14"/>
      <c r="J5" s="15">
        <v>45215</v>
      </c>
      <c r="K5" s="15">
        <v>45292</v>
      </c>
      <c r="L5" s="15" t="s">
        <v>14</v>
      </c>
      <c r="M5" s="12"/>
    </row>
    <row r="6" spans="1:19" x14ac:dyDescent="0.25">
      <c r="A6" s="13" t="s">
        <v>15</v>
      </c>
      <c r="B6" s="13" t="s">
        <v>18</v>
      </c>
      <c r="C6" s="13" t="s">
        <v>19</v>
      </c>
      <c r="D6" s="13" t="s">
        <v>20</v>
      </c>
      <c r="E6" s="14"/>
      <c r="F6" s="14"/>
      <c r="G6" s="14"/>
      <c r="H6" s="14"/>
      <c r="I6" s="14"/>
      <c r="J6" s="15">
        <v>45275</v>
      </c>
      <c r="K6" s="15">
        <v>45292</v>
      </c>
      <c r="L6" s="15" t="s">
        <v>14</v>
      </c>
      <c r="M6" s="12"/>
      <c r="N6" s="4"/>
      <c r="O6" s="3"/>
      <c r="P6" s="3"/>
      <c r="Q6" s="3"/>
      <c r="R6" s="3"/>
      <c r="S6" s="3"/>
    </row>
    <row r="7" spans="1:19" x14ac:dyDescent="0.25">
      <c r="A7" s="13" t="s">
        <v>15</v>
      </c>
      <c r="B7" s="13" t="s">
        <v>21</v>
      </c>
      <c r="C7" s="13" t="s">
        <v>22</v>
      </c>
      <c r="D7" s="13" t="s">
        <v>13</v>
      </c>
      <c r="E7" s="14">
        <v>0</v>
      </c>
      <c r="F7" s="14"/>
      <c r="G7" s="14"/>
      <c r="H7" s="14"/>
      <c r="I7" s="14"/>
      <c r="J7" s="15">
        <v>45278</v>
      </c>
      <c r="K7" s="15">
        <v>45292</v>
      </c>
      <c r="L7" s="15" t="s">
        <v>14</v>
      </c>
      <c r="M7" s="12"/>
      <c r="N7" s="4"/>
      <c r="O7" s="3"/>
      <c r="P7" s="3"/>
      <c r="Q7" s="3"/>
      <c r="R7" s="3"/>
      <c r="S7" s="3"/>
    </row>
    <row r="8" spans="1:19" x14ac:dyDescent="0.25">
      <c r="A8" s="13" t="s">
        <v>15</v>
      </c>
      <c r="B8" s="13" t="s">
        <v>23</v>
      </c>
      <c r="C8" s="13" t="s">
        <v>24</v>
      </c>
      <c r="D8" s="13" t="s">
        <v>20</v>
      </c>
      <c r="E8" s="14"/>
      <c r="F8" s="14"/>
      <c r="G8" s="14"/>
      <c r="H8" s="14"/>
      <c r="I8" s="14"/>
      <c r="J8" s="15">
        <v>45282</v>
      </c>
      <c r="K8" s="15">
        <v>45292</v>
      </c>
      <c r="L8" s="15" t="s">
        <v>14</v>
      </c>
      <c r="M8" s="12"/>
      <c r="N8" s="4"/>
      <c r="O8" s="3"/>
      <c r="P8" s="3"/>
      <c r="Q8" s="3"/>
      <c r="R8" s="3"/>
      <c r="S8" s="3"/>
    </row>
    <row r="9" spans="1:19" x14ac:dyDescent="0.25">
      <c r="A9" s="13" t="s">
        <v>15</v>
      </c>
      <c r="B9" s="13" t="s">
        <v>56</v>
      </c>
      <c r="C9" s="13" t="s">
        <v>57</v>
      </c>
      <c r="D9" s="13" t="s">
        <v>20</v>
      </c>
      <c r="E9" s="14"/>
      <c r="F9" s="14"/>
      <c r="G9" s="14"/>
      <c r="H9" s="14"/>
      <c r="I9" s="14"/>
      <c r="J9" s="15">
        <v>45282</v>
      </c>
      <c r="K9" s="15">
        <v>45292</v>
      </c>
      <c r="L9" s="15" t="s">
        <v>14</v>
      </c>
      <c r="M9" s="12"/>
      <c r="O9" s="3"/>
    </row>
    <row r="10" spans="1:19" x14ac:dyDescent="0.25">
      <c r="A10" s="13" t="s">
        <v>15</v>
      </c>
      <c r="B10" s="13" t="s">
        <v>58</v>
      </c>
      <c r="C10" s="13" t="s">
        <v>59</v>
      </c>
      <c r="D10" s="13" t="s">
        <v>20</v>
      </c>
      <c r="E10" s="14"/>
      <c r="F10" s="14"/>
      <c r="G10" s="14"/>
      <c r="H10" s="14"/>
      <c r="I10" s="14"/>
      <c r="J10" s="15">
        <v>44760</v>
      </c>
      <c r="K10" s="15">
        <v>44791</v>
      </c>
      <c r="L10" s="15">
        <v>45291</v>
      </c>
      <c r="M10" s="12"/>
    </row>
    <row r="11" spans="1:19" x14ac:dyDescent="0.25">
      <c r="A11" s="13" t="s">
        <v>15</v>
      </c>
      <c r="B11" s="13" t="s">
        <v>60</v>
      </c>
      <c r="C11" s="13" t="s">
        <v>30</v>
      </c>
      <c r="D11" s="13" t="s">
        <v>20</v>
      </c>
      <c r="E11" s="14"/>
      <c r="F11" s="14"/>
      <c r="G11" s="14"/>
      <c r="H11" s="14"/>
      <c r="I11" s="14"/>
      <c r="J11" s="15">
        <v>45383</v>
      </c>
      <c r="K11" s="15">
        <v>45383</v>
      </c>
      <c r="L11" s="15" t="s">
        <v>14</v>
      </c>
      <c r="M11" s="12"/>
    </row>
    <row r="12" spans="1:19" x14ac:dyDescent="0.25">
      <c r="A12" s="13" t="s">
        <v>15</v>
      </c>
      <c r="B12" s="13" t="s">
        <v>31</v>
      </c>
      <c r="C12" s="13" t="s">
        <v>32</v>
      </c>
      <c r="D12" s="13" t="s">
        <v>20</v>
      </c>
      <c r="E12" s="14"/>
      <c r="F12" s="14"/>
      <c r="G12" s="14"/>
      <c r="H12" s="14"/>
      <c r="I12" s="14"/>
      <c r="J12" s="15">
        <v>45392</v>
      </c>
      <c r="K12" s="15">
        <v>45422</v>
      </c>
      <c r="L12" s="15" t="s">
        <v>14</v>
      </c>
      <c r="M12" s="12"/>
    </row>
    <row r="13" spans="1:19" x14ac:dyDescent="0.25">
      <c r="A13" s="13" t="s">
        <v>15</v>
      </c>
      <c r="B13" s="13" t="s">
        <v>61</v>
      </c>
      <c r="C13" s="13" t="s">
        <v>57</v>
      </c>
      <c r="D13" s="13" t="s">
        <v>20</v>
      </c>
      <c r="E13" s="14"/>
      <c r="F13" s="14"/>
      <c r="G13" s="14"/>
      <c r="H13" s="14"/>
      <c r="I13" s="14"/>
      <c r="J13" s="15">
        <v>45492</v>
      </c>
      <c r="K13" s="15">
        <v>45505</v>
      </c>
      <c r="L13" s="15" t="s">
        <v>14</v>
      </c>
      <c r="M13" s="12"/>
    </row>
    <row r="14" spans="1:19" x14ac:dyDescent="0.25">
      <c r="A14" s="13" t="s">
        <v>33</v>
      </c>
      <c r="B14" s="13" t="s">
        <v>34</v>
      </c>
      <c r="C14" s="13" t="s">
        <v>35</v>
      </c>
      <c r="D14" s="13" t="s">
        <v>13</v>
      </c>
      <c r="E14" s="14"/>
      <c r="F14" s="14">
        <v>20334</v>
      </c>
      <c r="G14" s="14"/>
      <c r="H14" s="14"/>
      <c r="I14" s="14"/>
      <c r="J14" s="15">
        <v>45663</v>
      </c>
      <c r="K14" s="15">
        <v>45723</v>
      </c>
      <c r="L14" s="15" t="s">
        <v>14</v>
      </c>
      <c r="M14" s="12"/>
    </row>
    <row r="15" spans="1:19" x14ac:dyDescent="0.25">
      <c r="A15" s="13" t="s">
        <v>33</v>
      </c>
      <c r="B15" s="13" t="s">
        <v>34</v>
      </c>
      <c r="C15" s="13" t="s">
        <v>36</v>
      </c>
      <c r="D15" s="13" t="s">
        <v>20</v>
      </c>
      <c r="E15" s="14"/>
      <c r="F15" s="14"/>
      <c r="G15" s="14"/>
      <c r="H15" s="14"/>
      <c r="I15" s="14"/>
      <c r="J15" s="15">
        <v>45663</v>
      </c>
      <c r="K15" s="15">
        <v>45723</v>
      </c>
      <c r="L15" s="15" t="s">
        <v>14</v>
      </c>
      <c r="M15" s="12"/>
    </row>
    <row r="16" spans="1:19" x14ac:dyDescent="0.25">
      <c r="A16" s="13" t="s">
        <v>33</v>
      </c>
      <c r="B16" s="13" t="s">
        <v>34</v>
      </c>
      <c r="C16" s="13" t="s">
        <v>37</v>
      </c>
      <c r="D16" s="13" t="s">
        <v>20</v>
      </c>
      <c r="E16" s="14"/>
      <c r="F16" s="14"/>
      <c r="G16" s="14"/>
      <c r="H16" s="14"/>
      <c r="I16" s="14"/>
      <c r="J16" s="15">
        <v>45663</v>
      </c>
      <c r="K16" s="15">
        <v>45723</v>
      </c>
      <c r="L16" s="15" t="s">
        <v>14</v>
      </c>
      <c r="M16" s="12"/>
    </row>
    <row r="17" spans="1:13" x14ac:dyDescent="0.25">
      <c r="A17" s="13" t="s">
        <v>33</v>
      </c>
      <c r="B17" s="13" t="s">
        <v>38</v>
      </c>
      <c r="C17" s="13" t="s">
        <v>39</v>
      </c>
      <c r="D17" s="13" t="s">
        <v>13</v>
      </c>
      <c r="E17" s="14"/>
      <c r="F17" s="14"/>
      <c r="G17" s="14"/>
      <c r="H17" s="14"/>
      <c r="I17" s="14"/>
      <c r="J17" s="15">
        <v>45678</v>
      </c>
      <c r="K17" s="15">
        <v>45723</v>
      </c>
      <c r="L17" s="15" t="s">
        <v>14</v>
      </c>
      <c r="M17" s="12"/>
    </row>
    <row r="18" spans="1:13" x14ac:dyDescent="0.25">
      <c r="A18" s="13" t="s">
        <v>33</v>
      </c>
      <c r="B18" s="13" t="s">
        <v>40</v>
      </c>
      <c r="C18" s="13" t="s">
        <v>41</v>
      </c>
      <c r="D18" s="13" t="s">
        <v>13</v>
      </c>
      <c r="E18" s="14"/>
      <c r="F18" s="14">
        <v>190564</v>
      </c>
      <c r="G18" s="14"/>
      <c r="H18" s="14"/>
      <c r="I18" s="14"/>
      <c r="J18" s="15">
        <v>45678</v>
      </c>
      <c r="K18" s="15">
        <v>45723</v>
      </c>
      <c r="L18" s="15" t="s">
        <v>14</v>
      </c>
      <c r="M18" s="12"/>
    </row>
    <row r="19" spans="1:13" x14ac:dyDescent="0.25">
      <c r="A19" s="13" t="s">
        <v>33</v>
      </c>
      <c r="B19" s="13" t="s">
        <v>42</v>
      </c>
      <c r="C19" s="13" t="s">
        <v>43</v>
      </c>
      <c r="D19" s="13" t="s">
        <v>13</v>
      </c>
      <c r="E19" s="14"/>
      <c r="F19" s="14"/>
      <c r="G19" s="14"/>
      <c r="H19" s="14"/>
      <c r="I19" s="14"/>
      <c r="J19" s="15">
        <v>45678</v>
      </c>
      <c r="K19" s="15">
        <v>45723</v>
      </c>
      <c r="L19" s="15" t="s">
        <v>14</v>
      </c>
      <c r="M19" s="12"/>
    </row>
    <row r="20" spans="1:13" x14ac:dyDescent="0.25">
      <c r="A20" s="13" t="s">
        <v>44</v>
      </c>
      <c r="B20" s="13" t="s">
        <v>45</v>
      </c>
      <c r="C20" s="13" t="s">
        <v>46</v>
      </c>
      <c r="D20" s="13" t="s">
        <v>20</v>
      </c>
      <c r="E20" s="14"/>
      <c r="F20" s="14"/>
      <c r="G20" s="14"/>
      <c r="H20" s="14"/>
      <c r="I20" s="14"/>
      <c r="J20" s="15"/>
      <c r="K20" s="15">
        <v>45723</v>
      </c>
      <c r="L20" s="15" t="s">
        <v>14</v>
      </c>
      <c r="M20" s="12"/>
    </row>
    <row r="21" spans="1:13" x14ac:dyDescent="0.25">
      <c r="A21" s="13" t="s">
        <v>44</v>
      </c>
      <c r="B21" s="13" t="s">
        <v>45</v>
      </c>
      <c r="C21" s="13" t="s">
        <v>47</v>
      </c>
      <c r="D21" s="13" t="s">
        <v>20</v>
      </c>
      <c r="E21" s="14"/>
      <c r="F21" s="14"/>
      <c r="G21" s="14"/>
      <c r="H21" s="14"/>
      <c r="I21" s="14"/>
      <c r="J21" s="15"/>
      <c r="K21" s="15" t="s">
        <v>48</v>
      </c>
      <c r="L21" s="15" t="s">
        <v>14</v>
      </c>
      <c r="M21" s="12"/>
    </row>
    <row r="22" spans="1:13" x14ac:dyDescent="0.25">
      <c r="A22" s="13" t="s">
        <v>44</v>
      </c>
      <c r="B22" s="13" t="s">
        <v>49</v>
      </c>
      <c r="C22" s="13" t="s">
        <v>50</v>
      </c>
      <c r="D22" s="13" t="s">
        <v>13</v>
      </c>
      <c r="E22" s="14"/>
      <c r="F22" s="14"/>
      <c r="G22" s="14">
        <v>151764.93609409407</v>
      </c>
      <c r="H22" s="14"/>
      <c r="I22" s="14"/>
      <c r="J22" s="15"/>
      <c r="K22" s="15">
        <v>46023</v>
      </c>
      <c r="L22" s="15" t="s">
        <v>14</v>
      </c>
      <c r="M22" s="12"/>
    </row>
    <row r="23" spans="1:13" x14ac:dyDescent="0.25">
      <c r="A23" s="13"/>
      <c r="B23" s="13"/>
      <c r="C23" s="13"/>
      <c r="D23" s="16"/>
      <c r="E23" s="14"/>
      <c r="F23" s="14"/>
      <c r="G23" s="14"/>
      <c r="H23" s="14"/>
      <c r="I23" s="14"/>
      <c r="J23" s="15"/>
      <c r="K23" s="15"/>
      <c r="L23" s="15"/>
      <c r="M23" s="12"/>
    </row>
    <row r="24" spans="1:13" x14ac:dyDescent="0.25">
      <c r="A24" s="13"/>
      <c r="B24" s="13"/>
      <c r="C24" s="13"/>
      <c r="D24" s="16"/>
      <c r="E24" s="14"/>
      <c r="F24" s="14"/>
      <c r="G24" s="14"/>
      <c r="H24" s="14"/>
      <c r="I24" s="14"/>
      <c r="J24" s="15"/>
      <c r="K24" s="15"/>
      <c r="L24" s="15"/>
    </row>
    <row r="25" spans="1:13" x14ac:dyDescent="0.25">
      <c r="A25" s="13"/>
      <c r="B25" s="13"/>
      <c r="C25" s="13"/>
      <c r="D25" s="16"/>
      <c r="E25" s="14"/>
      <c r="F25" s="14"/>
      <c r="G25" s="14"/>
      <c r="H25" s="14"/>
      <c r="I25" s="14"/>
      <c r="J25" s="15"/>
      <c r="K25" s="15"/>
      <c r="L25" s="15"/>
    </row>
    <row r="26" spans="1:13" x14ac:dyDescent="0.25">
      <c r="A26" s="13"/>
      <c r="B26" s="13"/>
      <c r="C26" s="13"/>
      <c r="D26" s="16"/>
      <c r="E26" s="14"/>
      <c r="F26" s="14"/>
      <c r="G26" s="14"/>
      <c r="H26" s="14"/>
      <c r="I26" s="14"/>
      <c r="J26" s="15"/>
      <c r="K26" s="15"/>
      <c r="L26" s="15"/>
    </row>
    <row r="27" spans="1:13" x14ac:dyDescent="0.25">
      <c r="A27" s="13"/>
      <c r="B27" s="13"/>
      <c r="C27" s="13"/>
      <c r="D27" s="16"/>
      <c r="E27" s="14"/>
      <c r="F27" s="14"/>
      <c r="G27" s="14"/>
      <c r="H27" s="14"/>
      <c r="I27" s="14"/>
      <c r="J27" s="15"/>
      <c r="K27" s="15"/>
      <c r="L27" s="15"/>
    </row>
    <row r="28" spans="1:13" x14ac:dyDescent="0.25">
      <c r="A28" s="13"/>
      <c r="B28" s="13"/>
      <c r="C28" s="13"/>
      <c r="D28" s="16"/>
      <c r="E28" s="14"/>
      <c r="F28" s="14"/>
      <c r="G28" s="14"/>
      <c r="H28" s="14"/>
      <c r="I28" s="14"/>
      <c r="J28" s="15"/>
      <c r="K28" s="15"/>
      <c r="L28" s="15"/>
    </row>
    <row r="29" spans="1:13" x14ac:dyDescent="0.25">
      <c r="A29" s="13"/>
      <c r="B29" s="13"/>
      <c r="C29" s="13"/>
      <c r="D29" s="16"/>
      <c r="E29" s="14"/>
      <c r="F29" s="14"/>
      <c r="G29" s="14"/>
      <c r="H29" s="14"/>
      <c r="I29" s="14"/>
      <c r="J29" s="15"/>
      <c r="K29" s="15"/>
      <c r="L29" s="15"/>
    </row>
    <row r="30" spans="1:13" x14ac:dyDescent="0.25">
      <c r="A30" s="13"/>
      <c r="B30" s="13"/>
      <c r="C30" s="13"/>
      <c r="D30" s="16"/>
      <c r="E30" s="14"/>
      <c r="F30" s="14"/>
      <c r="G30" s="14"/>
      <c r="H30" s="14"/>
      <c r="I30" s="14"/>
      <c r="J30" s="15"/>
      <c r="K30" s="15"/>
      <c r="L30" s="15"/>
    </row>
    <row r="31" spans="1:13" x14ac:dyDescent="0.25">
      <c r="A31" s="13"/>
      <c r="B31" s="13"/>
      <c r="C31" s="13"/>
      <c r="D31" s="16"/>
      <c r="E31" s="14"/>
      <c r="F31" s="14"/>
      <c r="G31" s="14"/>
      <c r="H31" s="14"/>
      <c r="I31" s="14"/>
      <c r="J31" s="15"/>
      <c r="K31" s="15"/>
      <c r="L31" s="15"/>
    </row>
    <row r="32" spans="1:13" x14ac:dyDescent="0.25">
      <c r="A32" s="13"/>
      <c r="B32" s="13"/>
      <c r="C32" s="13"/>
      <c r="D32" s="16"/>
      <c r="E32" s="14"/>
      <c r="F32" s="14"/>
      <c r="G32" s="14"/>
      <c r="H32" s="14"/>
      <c r="I32" s="14"/>
      <c r="J32" s="15"/>
      <c r="K32" s="15"/>
      <c r="L32" s="15"/>
    </row>
    <row r="33" spans="1:12" x14ac:dyDescent="0.25">
      <c r="A33" s="13"/>
      <c r="B33" s="13"/>
      <c r="C33" s="13"/>
      <c r="D33" s="16"/>
      <c r="E33" s="14"/>
      <c r="F33" s="14"/>
      <c r="G33" s="14"/>
      <c r="H33" s="14"/>
      <c r="I33" s="14"/>
      <c r="J33" s="15"/>
      <c r="K33" s="15"/>
      <c r="L33" s="15"/>
    </row>
    <row r="34" spans="1:12" x14ac:dyDescent="0.25">
      <c r="A34" s="13"/>
      <c r="B34" s="13"/>
      <c r="C34" s="13"/>
      <c r="D34" s="16"/>
      <c r="E34" s="14"/>
      <c r="F34" s="14"/>
      <c r="G34" s="14"/>
      <c r="H34" s="14"/>
      <c r="I34" s="14"/>
      <c r="J34" s="14"/>
      <c r="K34" s="16"/>
      <c r="L34" s="16"/>
    </row>
    <row r="35" spans="1:12" x14ac:dyDescent="0.25">
      <c r="A35" s="13"/>
      <c r="B35" s="13"/>
      <c r="C35" s="13"/>
      <c r="D35" s="16"/>
      <c r="E35" s="14"/>
      <c r="F35" s="14"/>
      <c r="G35" s="14"/>
      <c r="H35" s="14"/>
      <c r="I35" s="14"/>
      <c r="J35" s="14"/>
      <c r="K35" s="16"/>
      <c r="L35" s="16"/>
    </row>
    <row r="36" spans="1:12" x14ac:dyDescent="0.25">
      <c r="A36" s="13"/>
      <c r="B36" s="13"/>
      <c r="C36" s="13"/>
      <c r="D36" s="16"/>
      <c r="E36" s="14"/>
      <c r="F36" s="14"/>
      <c r="G36" s="14"/>
      <c r="H36" s="14"/>
      <c r="I36" s="14"/>
      <c r="J36" s="14"/>
      <c r="K36" s="16"/>
      <c r="L36" s="16"/>
    </row>
    <row r="37" spans="1:12" x14ac:dyDescent="0.25">
      <c r="A37" s="13"/>
      <c r="B37" s="13"/>
      <c r="C37" s="13"/>
      <c r="D37" s="16"/>
      <c r="E37" s="14"/>
      <c r="F37" s="14"/>
      <c r="G37" s="14"/>
      <c r="H37" s="14"/>
      <c r="I37" s="14"/>
      <c r="J37" s="14"/>
      <c r="K37" s="16"/>
      <c r="L37" s="16"/>
    </row>
    <row r="38" spans="1:12" x14ac:dyDescent="0.25">
      <c r="A38" s="13"/>
      <c r="B38" s="13"/>
      <c r="C38" s="13"/>
      <c r="D38" s="16"/>
      <c r="E38" s="14"/>
      <c r="F38" s="14"/>
      <c r="G38" s="14"/>
      <c r="H38" s="14"/>
      <c r="I38" s="14"/>
      <c r="J38" s="14"/>
      <c r="K38" s="16"/>
      <c r="L38" s="16"/>
    </row>
    <row r="39" spans="1:12" x14ac:dyDescent="0.25">
      <c r="A39" s="13"/>
      <c r="B39" s="13"/>
      <c r="C39" s="13"/>
      <c r="D39" s="16"/>
      <c r="E39" s="14"/>
      <c r="F39" s="14"/>
      <c r="G39" s="14"/>
      <c r="H39" s="14"/>
      <c r="I39" s="14"/>
      <c r="J39" s="14"/>
      <c r="K39" s="16"/>
      <c r="L39" s="16"/>
    </row>
    <row r="40" spans="1:12" x14ac:dyDescent="0.25">
      <c r="A40" s="13"/>
      <c r="B40" s="13"/>
      <c r="C40" s="13"/>
      <c r="D40" s="16"/>
      <c r="E40" s="14"/>
      <c r="F40" s="14"/>
      <c r="G40" s="14"/>
      <c r="H40" s="14"/>
      <c r="I40" s="14"/>
      <c r="J40" s="14"/>
      <c r="K40" s="16"/>
      <c r="L40" s="16"/>
    </row>
    <row r="41" spans="1:12" x14ac:dyDescent="0.25">
      <c r="A41" s="13"/>
      <c r="B41" s="13"/>
      <c r="C41" s="13"/>
      <c r="D41" s="16"/>
      <c r="E41" s="14"/>
      <c r="F41" s="14"/>
      <c r="G41" s="14"/>
      <c r="H41" s="14"/>
      <c r="I41" s="14"/>
      <c r="J41" s="14"/>
      <c r="K41" s="16"/>
      <c r="L41" s="16"/>
    </row>
    <row r="42" spans="1:12" x14ac:dyDescent="0.25">
      <c r="A42" s="13"/>
      <c r="B42" s="13"/>
      <c r="C42" s="13"/>
      <c r="D42" s="16"/>
      <c r="E42" s="14"/>
      <c r="F42" s="14"/>
      <c r="G42" s="14"/>
      <c r="H42" s="14"/>
      <c r="I42" s="14"/>
      <c r="J42" s="14"/>
      <c r="K42" s="16"/>
      <c r="L42" s="16"/>
    </row>
    <row r="43" spans="1:12" x14ac:dyDescent="0.25">
      <c r="A43" s="13"/>
      <c r="B43" s="13"/>
      <c r="C43" s="13"/>
      <c r="D43" s="16"/>
      <c r="E43" s="14"/>
      <c r="F43" s="14"/>
      <c r="G43" s="14"/>
      <c r="H43" s="14"/>
      <c r="I43" s="14"/>
      <c r="J43" s="14"/>
      <c r="K43" s="16"/>
      <c r="L43" s="16"/>
    </row>
    <row r="44" spans="1:12" x14ac:dyDescent="0.25">
      <c r="A44" s="13"/>
      <c r="B44" s="13"/>
      <c r="C44" s="13"/>
      <c r="D44" s="16"/>
      <c r="E44" s="14"/>
      <c r="F44" s="14"/>
      <c r="G44" s="14"/>
      <c r="H44" s="14"/>
      <c r="I44" s="14"/>
      <c r="J44" s="14"/>
      <c r="K44" s="16"/>
      <c r="L44" s="16"/>
    </row>
    <row r="45" spans="1:12" x14ac:dyDescent="0.25">
      <c r="A45" s="13"/>
      <c r="B45" s="13"/>
      <c r="C45" s="13"/>
      <c r="D45" s="16"/>
      <c r="E45" s="14"/>
      <c r="F45" s="14"/>
      <c r="G45" s="14"/>
      <c r="H45" s="14"/>
      <c r="I45" s="14"/>
      <c r="J45" s="14"/>
      <c r="K45" s="16"/>
      <c r="L45" s="16"/>
    </row>
    <row r="46" spans="1:12" x14ac:dyDescent="0.25">
      <c r="A46" s="13"/>
      <c r="B46" s="13"/>
      <c r="C46" s="13"/>
      <c r="D46" s="16"/>
      <c r="E46" s="14"/>
      <c r="F46" s="14"/>
      <c r="G46" s="14"/>
      <c r="H46" s="14"/>
      <c r="I46" s="14"/>
      <c r="J46" s="14"/>
      <c r="K46" s="16"/>
      <c r="L46" s="16"/>
    </row>
    <row r="47" spans="1:12" x14ac:dyDescent="0.25">
      <c r="A47" s="13"/>
      <c r="B47" s="13"/>
      <c r="C47" s="13"/>
      <c r="D47" s="16"/>
      <c r="E47" s="14"/>
      <c r="F47" s="14"/>
      <c r="G47" s="14"/>
      <c r="H47" s="14"/>
      <c r="I47" s="14"/>
      <c r="J47" s="14"/>
      <c r="K47" s="16"/>
      <c r="L47" s="16"/>
    </row>
    <row r="48" spans="1:12" x14ac:dyDescent="0.25">
      <c r="A48" s="13"/>
      <c r="B48" s="13"/>
      <c r="C48" s="13"/>
      <c r="D48" s="16"/>
      <c r="E48" s="14"/>
      <c r="F48" s="14"/>
      <c r="G48" s="14"/>
      <c r="H48" s="14"/>
      <c r="I48" s="14"/>
      <c r="J48" s="14"/>
      <c r="K48" s="16"/>
      <c r="L48" s="16"/>
    </row>
    <row r="49" spans="1:12" x14ac:dyDescent="0.25">
      <c r="A49" s="13"/>
      <c r="B49" s="13"/>
      <c r="C49" s="13"/>
      <c r="D49" s="16"/>
      <c r="E49" s="14"/>
      <c r="F49" s="14"/>
      <c r="G49" s="14"/>
      <c r="H49" s="14"/>
      <c r="I49" s="14"/>
      <c r="J49" s="14"/>
      <c r="K49" s="16"/>
      <c r="L49" s="16"/>
    </row>
    <row r="50" spans="1:12" x14ac:dyDescent="0.25">
      <c r="A50" s="13"/>
      <c r="B50" s="13"/>
      <c r="C50" s="13"/>
      <c r="D50" s="16"/>
      <c r="E50" s="14"/>
      <c r="F50" s="14"/>
      <c r="G50" s="14"/>
      <c r="H50" s="14"/>
      <c r="I50" s="14"/>
      <c r="J50" s="14"/>
      <c r="K50" s="16"/>
      <c r="L50" s="16"/>
    </row>
    <row r="51" spans="1:12" x14ac:dyDescent="0.25">
      <c r="A51" s="17" t="s">
        <v>51</v>
      </c>
      <c r="B51" s="17" t="s">
        <v>51</v>
      </c>
      <c r="C51" s="17" t="s">
        <v>51</v>
      </c>
      <c r="D51" s="17" t="s">
        <v>51</v>
      </c>
      <c r="E51" s="17" t="s">
        <v>51</v>
      </c>
      <c r="F51" s="17" t="s">
        <v>51</v>
      </c>
      <c r="G51" s="17" t="s">
        <v>51</v>
      </c>
      <c r="H51" s="17"/>
      <c r="I51" s="17" t="s">
        <v>51</v>
      </c>
      <c r="J51" s="17" t="s">
        <v>51</v>
      </c>
      <c r="K51" s="17" t="s">
        <v>51</v>
      </c>
      <c r="L51" s="17" t="s">
        <v>51</v>
      </c>
    </row>
  </sheetData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4822E-443C-4330-8C1B-C0BAE31AF0B8}">
  <sheetPr>
    <tabColor theme="5" tint="0.39997558519241921"/>
  </sheetPr>
  <dimension ref="A1:S51"/>
  <sheetViews>
    <sheetView topLeftCell="C1" zoomScaleNormal="100" workbookViewId="0">
      <pane ySplit="3" topLeftCell="A4" activePane="bottomLeft" state="frozen"/>
      <selection activeCell="G35" sqref="G35"/>
      <selection pane="bottomLeft" activeCell="M4" sqref="M4:M18"/>
    </sheetView>
  </sheetViews>
  <sheetFormatPr defaultRowHeight="15" x14ac:dyDescent="0.25"/>
  <cols>
    <col min="1" max="1" width="33" bestFit="1" customWidth="1"/>
    <col min="2" max="2" width="29.140625" customWidth="1"/>
    <col min="3" max="3" width="58.7109375" bestFit="1" customWidth="1"/>
    <col min="4" max="4" width="18.42578125" style="4" customWidth="1"/>
    <col min="5" max="10" width="18.42578125" style="3" customWidth="1"/>
    <col min="11" max="11" width="16.85546875" style="4" customWidth="1"/>
    <col min="12" max="12" width="10.5703125" style="4" bestFit="1" customWidth="1"/>
    <col min="13" max="13" width="10.140625" bestFit="1" customWidth="1"/>
  </cols>
  <sheetData>
    <row r="1" spans="1:19" x14ac:dyDescent="0.25">
      <c r="A1" s="1" t="s">
        <v>0</v>
      </c>
      <c r="D1" s="2"/>
    </row>
    <row r="2" spans="1:19" x14ac:dyDescent="0.25">
      <c r="A2" s="1" t="s">
        <v>1</v>
      </c>
      <c r="B2" s="5" t="str">
        <f>CONCATENATE([7]Input!B8,"-",[7]Input!B12)</f>
        <v>2024-2028</v>
      </c>
      <c r="P2" t="s">
        <v>75</v>
      </c>
    </row>
    <row r="3" spans="1:19" s="6" customFormat="1" ht="60" x14ac:dyDescent="0.25">
      <c r="A3" s="6" t="s">
        <v>3</v>
      </c>
      <c r="B3" s="6" t="s">
        <v>4</v>
      </c>
      <c r="C3" s="6" t="s">
        <v>5</v>
      </c>
      <c r="D3" s="6" t="s">
        <v>6</v>
      </c>
      <c r="E3" s="6">
        <f>[7]Input!B8</f>
        <v>2024</v>
      </c>
      <c r="F3" s="6">
        <f>[7]Input!B9</f>
        <v>2025</v>
      </c>
      <c r="G3" s="6">
        <f>[7]Input!B10</f>
        <v>2026</v>
      </c>
      <c r="H3" s="6">
        <f>[7]Input!B11</f>
        <v>2027</v>
      </c>
      <c r="I3" s="6">
        <f>[7]Input!B12</f>
        <v>2028</v>
      </c>
      <c r="J3" s="7" t="s">
        <v>7</v>
      </c>
      <c r="K3" s="6" t="s">
        <v>8</v>
      </c>
      <c r="L3" s="6" t="s">
        <v>9</v>
      </c>
    </row>
    <row r="4" spans="1:19" x14ac:dyDescent="0.25">
      <c r="A4" s="8" t="s">
        <v>10</v>
      </c>
      <c r="B4" s="8" t="s">
        <v>11</v>
      </c>
      <c r="C4" s="8" t="s">
        <v>12</v>
      </c>
      <c r="D4" s="18" t="s">
        <v>13</v>
      </c>
      <c r="E4" s="9">
        <v>4666219</v>
      </c>
      <c r="F4" s="10"/>
      <c r="G4" s="10"/>
      <c r="H4" s="10"/>
      <c r="I4" s="10"/>
      <c r="J4" s="10"/>
      <c r="K4" s="11">
        <v>45292</v>
      </c>
      <c r="L4" s="11" t="s">
        <v>14</v>
      </c>
      <c r="M4" s="3"/>
    </row>
    <row r="5" spans="1:19" x14ac:dyDescent="0.25">
      <c r="A5" s="13" t="s">
        <v>15</v>
      </c>
      <c r="B5" s="13" t="s">
        <v>18</v>
      </c>
      <c r="C5" s="13" t="s">
        <v>19</v>
      </c>
      <c r="D5" s="16" t="s">
        <v>20</v>
      </c>
      <c r="E5" s="14"/>
      <c r="F5" s="14"/>
      <c r="G5" s="14"/>
      <c r="H5" s="14"/>
      <c r="I5" s="14"/>
      <c r="J5" s="15">
        <v>45275</v>
      </c>
      <c r="K5" s="15">
        <v>45292</v>
      </c>
      <c r="L5" s="15" t="s">
        <v>14</v>
      </c>
      <c r="M5" s="3"/>
      <c r="N5" s="4"/>
      <c r="O5" s="3"/>
      <c r="P5" s="3"/>
      <c r="Q5" s="3"/>
      <c r="R5" s="3"/>
      <c r="S5" s="3"/>
    </row>
    <row r="6" spans="1:19" x14ac:dyDescent="0.25">
      <c r="A6" s="13" t="s">
        <v>15</v>
      </c>
      <c r="B6" s="13" t="s">
        <v>21</v>
      </c>
      <c r="C6" s="13" t="s">
        <v>22</v>
      </c>
      <c r="D6" s="16" t="s">
        <v>13</v>
      </c>
      <c r="E6" s="14">
        <v>0</v>
      </c>
      <c r="F6" s="14"/>
      <c r="G6" s="14"/>
      <c r="H6" s="14"/>
      <c r="I6" s="14"/>
      <c r="J6" s="15">
        <v>45278</v>
      </c>
      <c r="K6" s="15">
        <v>45292</v>
      </c>
      <c r="L6" s="15" t="s">
        <v>14</v>
      </c>
      <c r="M6" s="3"/>
      <c r="N6" s="4"/>
      <c r="O6" s="3"/>
      <c r="P6" s="3"/>
      <c r="Q6" s="3"/>
      <c r="R6" s="3"/>
      <c r="S6" s="3"/>
    </row>
    <row r="7" spans="1:19" x14ac:dyDescent="0.25">
      <c r="A7" s="13" t="s">
        <v>15</v>
      </c>
      <c r="B7" s="13" t="s">
        <v>23</v>
      </c>
      <c r="C7" s="13" t="s">
        <v>24</v>
      </c>
      <c r="D7" s="16" t="s">
        <v>20</v>
      </c>
      <c r="E7" s="14"/>
      <c r="F7" s="14"/>
      <c r="G7" s="14"/>
      <c r="H7" s="14"/>
      <c r="I7" s="14"/>
      <c r="J7" s="15">
        <v>45282</v>
      </c>
      <c r="K7" s="15">
        <v>45292</v>
      </c>
      <c r="L7" s="15" t="s">
        <v>14</v>
      </c>
      <c r="M7" s="3"/>
      <c r="N7" s="4"/>
      <c r="O7" s="3"/>
      <c r="P7" s="3"/>
      <c r="Q7" s="3"/>
      <c r="R7" s="3"/>
      <c r="S7" s="3"/>
    </row>
    <row r="8" spans="1:19" x14ac:dyDescent="0.25">
      <c r="A8" s="13" t="s">
        <v>15</v>
      </c>
      <c r="B8" s="13" t="s">
        <v>25</v>
      </c>
      <c r="C8" s="13" t="s">
        <v>26</v>
      </c>
      <c r="D8" s="16" t="s">
        <v>20</v>
      </c>
      <c r="E8" s="14"/>
      <c r="F8" s="14"/>
      <c r="G8" s="14"/>
      <c r="H8" s="14"/>
      <c r="I8" s="14"/>
      <c r="J8" s="15">
        <v>45282</v>
      </c>
      <c r="K8" s="15">
        <v>45292</v>
      </c>
      <c r="L8" s="15" t="s">
        <v>14</v>
      </c>
      <c r="M8" s="3"/>
      <c r="N8" s="4"/>
      <c r="O8" s="3"/>
      <c r="P8" s="3"/>
      <c r="Q8" s="3"/>
      <c r="R8" s="3"/>
      <c r="S8" s="3"/>
    </row>
    <row r="9" spans="1:19" x14ac:dyDescent="0.25">
      <c r="A9" s="13" t="s">
        <v>15</v>
      </c>
      <c r="B9" s="13" t="s">
        <v>27</v>
      </c>
      <c r="C9" s="13" t="s">
        <v>28</v>
      </c>
      <c r="D9" s="16" t="s">
        <v>20</v>
      </c>
      <c r="E9" s="14"/>
      <c r="F9" s="14"/>
      <c r="G9" s="14"/>
      <c r="H9" s="14"/>
      <c r="I9" s="14"/>
      <c r="J9" s="15">
        <v>44760</v>
      </c>
      <c r="K9" s="15">
        <v>44791</v>
      </c>
      <c r="L9" s="15">
        <v>45291</v>
      </c>
      <c r="M9" s="3"/>
      <c r="O9" s="3"/>
    </row>
    <row r="10" spans="1:19" x14ac:dyDescent="0.25">
      <c r="A10" s="13" t="s">
        <v>15</v>
      </c>
      <c r="B10" s="13" t="s">
        <v>31</v>
      </c>
      <c r="C10" s="13" t="s">
        <v>32</v>
      </c>
      <c r="D10" s="16" t="s">
        <v>20</v>
      </c>
      <c r="E10" s="14"/>
      <c r="F10" s="14"/>
      <c r="G10" s="14"/>
      <c r="H10" s="14"/>
      <c r="I10" s="14"/>
      <c r="J10" s="15">
        <v>45392</v>
      </c>
      <c r="K10" s="15">
        <v>45422</v>
      </c>
      <c r="L10" s="15" t="s">
        <v>14</v>
      </c>
      <c r="M10" s="3"/>
    </row>
    <row r="11" spans="1:19" x14ac:dyDescent="0.25">
      <c r="A11" s="13" t="s">
        <v>33</v>
      </c>
      <c r="B11" s="13" t="s">
        <v>34</v>
      </c>
      <c r="C11" s="13" t="s">
        <v>35</v>
      </c>
      <c r="D11" s="16" t="s">
        <v>13</v>
      </c>
      <c r="E11" s="14"/>
      <c r="F11" s="14">
        <v>1145403</v>
      </c>
      <c r="G11" s="14"/>
      <c r="H11" s="14"/>
      <c r="I11" s="14"/>
      <c r="J11" s="15">
        <v>45663</v>
      </c>
      <c r="K11" s="15">
        <v>45723</v>
      </c>
      <c r="L11" s="15" t="s">
        <v>14</v>
      </c>
      <c r="M11" s="3"/>
    </row>
    <row r="12" spans="1:19" x14ac:dyDescent="0.25">
      <c r="A12" s="13" t="s">
        <v>33</v>
      </c>
      <c r="B12" s="13" t="s">
        <v>34</v>
      </c>
      <c r="C12" s="13" t="s">
        <v>36</v>
      </c>
      <c r="D12" s="16" t="s">
        <v>20</v>
      </c>
      <c r="E12" s="14"/>
      <c r="F12" s="14"/>
      <c r="G12" s="14"/>
      <c r="H12" s="14"/>
      <c r="I12" s="14"/>
      <c r="J12" s="15">
        <v>45663</v>
      </c>
      <c r="K12" s="15">
        <v>45723</v>
      </c>
      <c r="L12" s="15" t="s">
        <v>14</v>
      </c>
      <c r="M12" s="3"/>
    </row>
    <row r="13" spans="1:19" x14ac:dyDescent="0.25">
      <c r="A13" s="13" t="s">
        <v>33</v>
      </c>
      <c r="B13" s="13" t="s">
        <v>34</v>
      </c>
      <c r="C13" s="13" t="s">
        <v>37</v>
      </c>
      <c r="D13" s="16" t="s">
        <v>20</v>
      </c>
      <c r="E13" s="14"/>
      <c r="F13" s="14"/>
      <c r="G13" s="14"/>
      <c r="H13" s="14"/>
      <c r="I13" s="14"/>
      <c r="J13" s="15">
        <v>45663</v>
      </c>
      <c r="K13" s="15">
        <v>45723</v>
      </c>
      <c r="L13" s="15" t="s">
        <v>14</v>
      </c>
      <c r="M13" s="3"/>
    </row>
    <row r="14" spans="1:19" x14ac:dyDescent="0.25">
      <c r="A14" s="13" t="s">
        <v>33</v>
      </c>
      <c r="B14" s="13" t="s">
        <v>40</v>
      </c>
      <c r="C14" s="13" t="s">
        <v>41</v>
      </c>
      <c r="D14" s="16" t="s">
        <v>13</v>
      </c>
      <c r="E14" s="14"/>
      <c r="F14" s="14">
        <v>325031</v>
      </c>
      <c r="G14" s="14"/>
      <c r="H14" s="14"/>
      <c r="I14" s="14"/>
      <c r="J14" s="15">
        <v>45678</v>
      </c>
      <c r="K14" s="15">
        <v>45723</v>
      </c>
      <c r="L14" s="15" t="s">
        <v>14</v>
      </c>
      <c r="M14" s="3"/>
    </row>
    <row r="15" spans="1:19" x14ac:dyDescent="0.25">
      <c r="A15" s="13" t="s">
        <v>44</v>
      </c>
      <c r="B15" s="13" t="s">
        <v>45</v>
      </c>
      <c r="C15" s="13" t="s">
        <v>46</v>
      </c>
      <c r="D15" s="16" t="s">
        <v>20</v>
      </c>
      <c r="E15" s="14"/>
      <c r="F15" s="14"/>
      <c r="G15" s="14"/>
      <c r="H15" s="14"/>
      <c r="I15" s="14"/>
      <c r="J15" s="15"/>
      <c r="K15" s="15">
        <v>45723</v>
      </c>
      <c r="L15" s="15" t="s">
        <v>14</v>
      </c>
      <c r="M15" s="3"/>
    </row>
    <row r="16" spans="1:19" x14ac:dyDescent="0.25">
      <c r="A16" s="13" t="s">
        <v>44</v>
      </c>
      <c r="B16" s="13" t="s">
        <v>45</v>
      </c>
      <c r="C16" s="13" t="s">
        <v>47</v>
      </c>
      <c r="D16" s="16" t="s">
        <v>20</v>
      </c>
      <c r="E16" s="14"/>
      <c r="F16" s="14"/>
      <c r="G16" s="14"/>
      <c r="H16" s="14"/>
      <c r="I16" s="14"/>
      <c r="J16" s="15"/>
      <c r="K16" s="15" t="s">
        <v>48</v>
      </c>
      <c r="L16" s="15" t="s">
        <v>14</v>
      </c>
      <c r="M16" s="3"/>
    </row>
    <row r="17" spans="1:13" x14ac:dyDescent="0.25">
      <c r="A17" s="13" t="s">
        <v>44</v>
      </c>
      <c r="B17" s="13" t="s">
        <v>49</v>
      </c>
      <c r="C17" s="13" t="s">
        <v>50</v>
      </c>
      <c r="D17" s="16" t="s">
        <v>13</v>
      </c>
      <c r="E17" s="14"/>
      <c r="F17" s="14"/>
      <c r="G17" s="14">
        <v>405628.2474476276</v>
      </c>
      <c r="H17" s="14"/>
      <c r="I17" s="14"/>
      <c r="J17" s="15"/>
      <c r="K17" s="15">
        <v>46023</v>
      </c>
      <c r="L17" s="15" t="s">
        <v>14</v>
      </c>
      <c r="M17" s="3"/>
    </row>
    <row r="18" spans="1:13" x14ac:dyDescent="0.25">
      <c r="A18" s="13"/>
      <c r="B18" s="13"/>
      <c r="C18" s="13"/>
      <c r="D18" s="13"/>
      <c r="E18" s="14"/>
      <c r="F18" s="14"/>
      <c r="G18" s="14"/>
      <c r="H18" s="14"/>
      <c r="I18" s="14"/>
      <c r="J18" s="15"/>
      <c r="K18" s="15"/>
      <c r="L18" s="15"/>
    </row>
    <row r="19" spans="1:13" x14ac:dyDescent="0.25">
      <c r="A19" s="13"/>
      <c r="B19" s="13"/>
      <c r="C19" s="13"/>
      <c r="D19" s="13"/>
      <c r="E19" s="14"/>
      <c r="F19" s="14"/>
      <c r="G19" s="14"/>
      <c r="H19" s="14"/>
      <c r="I19" s="14"/>
      <c r="J19" s="15"/>
      <c r="K19" s="15"/>
      <c r="L19" s="15"/>
    </row>
    <row r="20" spans="1:13" x14ac:dyDescent="0.25">
      <c r="A20" s="13"/>
      <c r="B20" s="13"/>
      <c r="C20" s="13"/>
      <c r="D20" s="13"/>
      <c r="E20" s="14"/>
      <c r="F20" s="14"/>
      <c r="G20" s="14"/>
      <c r="H20" s="14"/>
      <c r="I20" s="14"/>
      <c r="J20" s="15"/>
      <c r="K20" s="15"/>
      <c r="L20" s="15"/>
    </row>
    <row r="21" spans="1:13" x14ac:dyDescent="0.25">
      <c r="A21" s="13"/>
      <c r="B21" s="13"/>
      <c r="C21" s="13"/>
      <c r="D21" s="13"/>
      <c r="E21" s="14"/>
      <c r="F21" s="14"/>
      <c r="G21" s="14"/>
      <c r="H21" s="14"/>
      <c r="I21" s="14"/>
      <c r="J21" s="15"/>
      <c r="K21" s="15"/>
      <c r="L21" s="15"/>
    </row>
    <row r="22" spans="1:13" x14ac:dyDescent="0.25">
      <c r="A22" s="13"/>
      <c r="B22" s="13"/>
      <c r="C22" s="13"/>
      <c r="D22" s="16"/>
      <c r="E22" s="14"/>
      <c r="F22" s="14"/>
      <c r="G22" s="14"/>
      <c r="H22" s="14"/>
      <c r="I22" s="14"/>
      <c r="J22" s="15"/>
      <c r="K22" s="15"/>
      <c r="L22" s="15"/>
    </row>
    <row r="23" spans="1:13" x14ac:dyDescent="0.25">
      <c r="A23" s="13"/>
      <c r="B23" s="13"/>
      <c r="C23" s="13"/>
      <c r="D23" s="16"/>
      <c r="E23" s="14"/>
      <c r="F23" s="14"/>
      <c r="G23" s="14"/>
      <c r="H23" s="14"/>
      <c r="I23" s="14"/>
      <c r="J23" s="15"/>
      <c r="K23" s="15"/>
      <c r="L23" s="15"/>
    </row>
    <row r="24" spans="1:13" x14ac:dyDescent="0.25">
      <c r="A24" s="13"/>
      <c r="B24" s="13"/>
      <c r="C24" s="13"/>
      <c r="D24" s="16"/>
      <c r="E24" s="14"/>
      <c r="F24" s="14"/>
      <c r="G24" s="14"/>
      <c r="H24" s="14"/>
      <c r="I24" s="14"/>
      <c r="J24" s="15"/>
      <c r="K24" s="15"/>
      <c r="L24" s="15"/>
    </row>
    <row r="25" spans="1:13" x14ac:dyDescent="0.25">
      <c r="A25" s="13"/>
      <c r="B25" s="13"/>
      <c r="C25" s="13"/>
      <c r="D25" s="16"/>
      <c r="E25" s="14"/>
      <c r="F25" s="14"/>
      <c r="G25" s="14"/>
      <c r="H25" s="14"/>
      <c r="I25" s="14"/>
      <c r="J25" s="15"/>
      <c r="K25" s="15"/>
      <c r="L25" s="15"/>
    </row>
    <row r="26" spans="1:13" x14ac:dyDescent="0.25">
      <c r="A26" s="13"/>
      <c r="B26" s="13"/>
      <c r="C26" s="13"/>
      <c r="D26" s="16"/>
      <c r="E26" s="14"/>
      <c r="F26" s="14"/>
      <c r="G26" s="14"/>
      <c r="H26" s="14"/>
      <c r="I26" s="14"/>
      <c r="J26" s="15"/>
      <c r="K26" s="15"/>
      <c r="L26" s="15"/>
    </row>
    <row r="27" spans="1:13" x14ac:dyDescent="0.25">
      <c r="A27" s="13"/>
      <c r="B27" s="13"/>
      <c r="C27" s="13"/>
      <c r="D27" s="16"/>
      <c r="E27" s="14"/>
      <c r="F27" s="14"/>
      <c r="G27" s="14"/>
      <c r="H27" s="14"/>
      <c r="I27" s="14"/>
      <c r="J27" s="15"/>
      <c r="K27" s="15"/>
      <c r="L27" s="15"/>
    </row>
    <row r="28" spans="1:13" x14ac:dyDescent="0.25">
      <c r="A28" s="13"/>
      <c r="B28" s="13"/>
      <c r="C28" s="13"/>
      <c r="D28" s="16"/>
      <c r="E28" s="14"/>
      <c r="F28" s="14"/>
      <c r="G28" s="14"/>
      <c r="H28" s="14"/>
      <c r="I28" s="14"/>
      <c r="J28" s="15"/>
      <c r="K28" s="15"/>
      <c r="L28" s="15"/>
    </row>
    <row r="29" spans="1:13" x14ac:dyDescent="0.25">
      <c r="A29" s="13"/>
      <c r="B29" s="13"/>
      <c r="C29" s="13"/>
      <c r="D29" s="16"/>
      <c r="E29" s="14"/>
      <c r="F29" s="14"/>
      <c r="G29" s="14"/>
      <c r="H29" s="14"/>
      <c r="I29" s="14"/>
      <c r="J29" s="15"/>
      <c r="K29" s="15"/>
      <c r="L29" s="15"/>
    </row>
    <row r="30" spans="1:13" x14ac:dyDescent="0.25">
      <c r="A30" s="13"/>
      <c r="B30" s="13"/>
      <c r="C30" s="13"/>
      <c r="D30" s="16"/>
      <c r="E30" s="14"/>
      <c r="F30" s="14"/>
      <c r="G30" s="14"/>
      <c r="H30" s="14"/>
      <c r="I30" s="14"/>
      <c r="J30" s="15"/>
      <c r="K30" s="15"/>
      <c r="L30" s="15"/>
    </row>
    <row r="31" spans="1:13" x14ac:dyDescent="0.25">
      <c r="A31" s="13"/>
      <c r="B31" s="13"/>
      <c r="C31" s="13"/>
      <c r="D31" s="16"/>
      <c r="E31" s="14"/>
      <c r="F31" s="14"/>
      <c r="G31" s="14"/>
      <c r="H31" s="14"/>
      <c r="I31" s="14"/>
      <c r="J31" s="15"/>
      <c r="K31" s="15"/>
      <c r="L31" s="15"/>
    </row>
    <row r="32" spans="1:13" x14ac:dyDescent="0.25">
      <c r="A32" s="13"/>
      <c r="B32" s="13"/>
      <c r="C32" s="13"/>
      <c r="D32" s="16"/>
      <c r="E32" s="14"/>
      <c r="F32" s="14"/>
      <c r="G32" s="14"/>
      <c r="H32" s="14"/>
      <c r="I32" s="14"/>
      <c r="J32" s="15"/>
      <c r="K32" s="15"/>
      <c r="L32" s="15"/>
    </row>
    <row r="33" spans="1:12" x14ac:dyDescent="0.25">
      <c r="A33" s="13"/>
      <c r="B33" s="13"/>
      <c r="C33" s="13"/>
      <c r="D33" s="16"/>
      <c r="E33" s="14"/>
      <c r="F33" s="14"/>
      <c r="G33" s="14"/>
      <c r="H33" s="14"/>
      <c r="I33" s="14"/>
      <c r="J33" s="15"/>
      <c r="K33" s="15"/>
      <c r="L33" s="15"/>
    </row>
    <row r="34" spans="1:12" x14ac:dyDescent="0.25">
      <c r="A34" s="13"/>
      <c r="B34" s="13"/>
      <c r="C34" s="13"/>
      <c r="D34" s="16"/>
      <c r="E34" s="14"/>
      <c r="F34" s="14"/>
      <c r="G34" s="14"/>
      <c r="H34" s="14"/>
      <c r="I34" s="14"/>
      <c r="J34" s="14"/>
      <c r="K34" s="16"/>
      <c r="L34" s="16"/>
    </row>
    <row r="35" spans="1:12" x14ac:dyDescent="0.25">
      <c r="A35" s="13"/>
      <c r="B35" s="13"/>
      <c r="C35" s="13"/>
      <c r="D35" s="16"/>
      <c r="E35" s="14"/>
      <c r="F35" s="14"/>
      <c r="G35" s="14"/>
      <c r="H35" s="14"/>
      <c r="I35" s="14"/>
      <c r="J35" s="14"/>
      <c r="K35" s="16"/>
      <c r="L35" s="16"/>
    </row>
    <row r="36" spans="1:12" x14ac:dyDescent="0.25">
      <c r="A36" s="13"/>
      <c r="B36" s="13"/>
      <c r="C36" s="13"/>
      <c r="D36" s="16"/>
      <c r="E36" s="14"/>
      <c r="F36" s="14"/>
      <c r="G36" s="14"/>
      <c r="H36" s="14"/>
      <c r="I36" s="14"/>
      <c r="J36" s="14"/>
      <c r="K36" s="16"/>
      <c r="L36" s="16"/>
    </row>
    <row r="37" spans="1:12" x14ac:dyDescent="0.25">
      <c r="A37" s="13"/>
      <c r="B37" s="13"/>
      <c r="C37" s="13"/>
      <c r="D37" s="16"/>
      <c r="E37" s="14"/>
      <c r="F37" s="14"/>
      <c r="G37" s="14"/>
      <c r="H37" s="14"/>
      <c r="I37" s="14"/>
      <c r="J37" s="14"/>
      <c r="K37" s="16"/>
      <c r="L37" s="16"/>
    </row>
    <row r="38" spans="1:12" x14ac:dyDescent="0.25">
      <c r="A38" s="13"/>
      <c r="B38" s="13"/>
      <c r="C38" s="13"/>
      <c r="D38" s="16"/>
      <c r="E38" s="14"/>
      <c r="F38" s="14"/>
      <c r="G38" s="14"/>
      <c r="H38" s="14"/>
      <c r="I38" s="14"/>
      <c r="J38" s="14"/>
      <c r="K38" s="16"/>
      <c r="L38" s="16"/>
    </row>
    <row r="39" spans="1:12" x14ac:dyDescent="0.25">
      <c r="A39" s="13"/>
      <c r="B39" s="13"/>
      <c r="C39" s="13"/>
      <c r="D39" s="16"/>
      <c r="E39" s="14"/>
      <c r="F39" s="14"/>
      <c r="G39" s="14"/>
      <c r="H39" s="14"/>
      <c r="I39" s="14"/>
      <c r="J39" s="14"/>
      <c r="K39" s="16"/>
      <c r="L39" s="16"/>
    </row>
    <row r="40" spans="1:12" x14ac:dyDescent="0.25">
      <c r="A40" s="13"/>
      <c r="B40" s="13"/>
      <c r="C40" s="13"/>
      <c r="D40" s="16"/>
      <c r="E40" s="14"/>
      <c r="F40" s="14"/>
      <c r="G40" s="14"/>
      <c r="H40" s="14"/>
      <c r="I40" s="14"/>
      <c r="J40" s="14"/>
      <c r="K40" s="16"/>
      <c r="L40" s="16"/>
    </row>
    <row r="41" spans="1:12" x14ac:dyDescent="0.25">
      <c r="A41" s="13"/>
      <c r="B41" s="13"/>
      <c r="C41" s="13"/>
      <c r="D41" s="16"/>
      <c r="E41" s="14"/>
      <c r="F41" s="14"/>
      <c r="G41" s="14"/>
      <c r="H41" s="14"/>
      <c r="I41" s="14"/>
      <c r="J41" s="14"/>
      <c r="K41" s="16"/>
      <c r="L41" s="16"/>
    </row>
    <row r="42" spans="1:12" x14ac:dyDescent="0.25">
      <c r="A42" s="13"/>
      <c r="B42" s="13"/>
      <c r="C42" s="13"/>
      <c r="D42" s="16"/>
      <c r="E42" s="14"/>
      <c r="F42" s="14"/>
      <c r="G42" s="14"/>
      <c r="H42" s="14"/>
      <c r="I42" s="14"/>
      <c r="J42" s="14"/>
      <c r="K42" s="16"/>
      <c r="L42" s="16"/>
    </row>
    <row r="43" spans="1:12" x14ac:dyDescent="0.25">
      <c r="A43" s="13"/>
      <c r="B43" s="13"/>
      <c r="C43" s="13"/>
      <c r="D43" s="16"/>
      <c r="E43" s="14"/>
      <c r="F43" s="14"/>
      <c r="G43" s="14"/>
      <c r="H43" s="14"/>
      <c r="I43" s="14"/>
      <c r="J43" s="14"/>
      <c r="K43" s="16"/>
      <c r="L43" s="16"/>
    </row>
    <row r="44" spans="1:12" x14ac:dyDescent="0.25">
      <c r="A44" s="13"/>
      <c r="B44" s="13"/>
      <c r="C44" s="13"/>
      <c r="D44" s="16"/>
      <c r="E44" s="14"/>
      <c r="F44" s="14"/>
      <c r="G44" s="14"/>
      <c r="H44" s="14"/>
      <c r="I44" s="14"/>
      <c r="J44" s="14"/>
      <c r="K44" s="16"/>
      <c r="L44" s="16"/>
    </row>
    <row r="45" spans="1:12" x14ac:dyDescent="0.25">
      <c r="A45" s="13"/>
      <c r="B45" s="13"/>
      <c r="C45" s="13"/>
      <c r="D45" s="16"/>
      <c r="E45" s="14"/>
      <c r="F45" s="14"/>
      <c r="G45" s="14"/>
      <c r="H45" s="14"/>
      <c r="I45" s="14"/>
      <c r="J45" s="14"/>
      <c r="K45" s="16"/>
      <c r="L45" s="16"/>
    </row>
    <row r="46" spans="1:12" x14ac:dyDescent="0.25">
      <c r="A46" s="13"/>
      <c r="B46" s="13"/>
      <c r="C46" s="13"/>
      <c r="D46" s="16"/>
      <c r="E46" s="14"/>
      <c r="F46" s="14"/>
      <c r="G46" s="14"/>
      <c r="H46" s="14"/>
      <c r="I46" s="14"/>
      <c r="J46" s="14"/>
      <c r="K46" s="16"/>
      <c r="L46" s="16"/>
    </row>
    <row r="47" spans="1:12" x14ac:dyDescent="0.25">
      <c r="A47" s="13"/>
      <c r="B47" s="13"/>
      <c r="C47" s="13"/>
      <c r="D47" s="16"/>
      <c r="E47" s="14"/>
      <c r="F47" s="14"/>
      <c r="G47" s="14"/>
      <c r="H47" s="14"/>
      <c r="I47" s="14"/>
      <c r="J47" s="14"/>
      <c r="K47" s="16"/>
      <c r="L47" s="16"/>
    </row>
    <row r="48" spans="1:12" x14ac:dyDescent="0.25">
      <c r="A48" s="13"/>
      <c r="B48" s="13"/>
      <c r="C48" s="13"/>
      <c r="D48" s="16"/>
      <c r="E48" s="14"/>
      <c r="F48" s="14"/>
      <c r="G48" s="14"/>
      <c r="H48" s="14"/>
      <c r="I48" s="14"/>
      <c r="J48" s="14"/>
      <c r="K48" s="16"/>
      <c r="L48" s="16"/>
    </row>
    <row r="49" spans="1:12" x14ac:dyDescent="0.25">
      <c r="A49" s="13"/>
      <c r="B49" s="13"/>
      <c r="C49" s="13"/>
      <c r="D49" s="16"/>
      <c r="E49" s="14"/>
      <c r="F49" s="14"/>
      <c r="G49" s="14"/>
      <c r="H49" s="14"/>
      <c r="I49" s="14"/>
      <c r="J49" s="14"/>
      <c r="K49" s="16"/>
      <c r="L49" s="16"/>
    </row>
    <row r="50" spans="1:12" x14ac:dyDescent="0.25">
      <c r="A50" s="13"/>
      <c r="B50" s="13"/>
      <c r="C50" s="13"/>
      <c r="D50" s="16"/>
      <c r="E50" s="14"/>
      <c r="F50" s="14"/>
      <c r="G50" s="14"/>
      <c r="H50" s="14"/>
      <c r="I50" s="14"/>
      <c r="J50" s="14"/>
      <c r="K50" s="16"/>
      <c r="L50" s="16"/>
    </row>
    <row r="51" spans="1:12" x14ac:dyDescent="0.25">
      <c r="A51" s="17" t="s">
        <v>51</v>
      </c>
      <c r="B51" s="17" t="s">
        <v>51</v>
      </c>
      <c r="C51" s="17" t="s">
        <v>51</v>
      </c>
      <c r="D51" s="17" t="s">
        <v>51</v>
      </c>
      <c r="E51" s="17" t="s">
        <v>51</v>
      </c>
      <c r="F51" s="17" t="s">
        <v>51</v>
      </c>
      <c r="G51" s="17" t="s">
        <v>51</v>
      </c>
      <c r="H51" s="17"/>
      <c r="I51" s="17" t="s">
        <v>51</v>
      </c>
      <c r="J51" s="17" t="s">
        <v>51</v>
      </c>
      <c r="K51" s="17" t="s">
        <v>51</v>
      </c>
      <c r="L51" s="17" t="s">
        <v>51</v>
      </c>
    </row>
  </sheetData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58D6D-0A83-4E5C-9834-45CEABDE8637}">
  <sheetPr>
    <tabColor theme="5" tint="0.39997558519241921"/>
  </sheetPr>
  <dimension ref="A1:S51"/>
  <sheetViews>
    <sheetView topLeftCell="C1" zoomScaleNormal="100" workbookViewId="0">
      <pane ySplit="3" topLeftCell="A4" activePane="bottomLeft" state="frozen"/>
      <selection activeCell="G35" sqref="G35"/>
      <selection pane="bottomLeft" activeCell="O6" sqref="O6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4" customWidth="1"/>
    <col min="5" max="10" width="18.42578125" style="3" customWidth="1"/>
    <col min="11" max="11" width="16.85546875" style="4" customWidth="1"/>
    <col min="12" max="12" width="10.5703125" style="4" bestFit="1" customWidth="1"/>
    <col min="13" max="13" width="10.140625" bestFit="1" customWidth="1"/>
  </cols>
  <sheetData>
    <row r="1" spans="1:19" x14ac:dyDescent="0.25">
      <c r="A1" s="1" t="s">
        <v>0</v>
      </c>
      <c r="D1" s="2"/>
    </row>
    <row r="2" spans="1:19" x14ac:dyDescent="0.25">
      <c r="A2" s="1" t="s">
        <v>1</v>
      </c>
      <c r="B2" s="5" t="str">
        <f>CONCATENATE([8]Input!B8,"-",[8]Input!B12)</f>
        <v>2024-2028</v>
      </c>
      <c r="P2" t="s">
        <v>76</v>
      </c>
    </row>
    <row r="3" spans="1:19" s="6" customFormat="1" ht="60" x14ac:dyDescent="0.25">
      <c r="A3" s="6" t="s">
        <v>3</v>
      </c>
      <c r="B3" s="6" t="s">
        <v>4</v>
      </c>
      <c r="C3" s="6" t="s">
        <v>5</v>
      </c>
      <c r="D3" s="6" t="s">
        <v>6</v>
      </c>
      <c r="E3" s="6">
        <f>[8]Input!B8</f>
        <v>2024</v>
      </c>
      <c r="F3" s="6">
        <f>[8]Input!B9</f>
        <v>2025</v>
      </c>
      <c r="G3" s="6">
        <f>[8]Input!B10</f>
        <v>2026</v>
      </c>
      <c r="H3" s="6">
        <f>[8]Input!B11</f>
        <v>2027</v>
      </c>
      <c r="I3" s="6">
        <f>[8]Input!B12</f>
        <v>2028</v>
      </c>
      <c r="J3" s="7" t="s">
        <v>7</v>
      </c>
      <c r="K3" s="6" t="s">
        <v>8</v>
      </c>
      <c r="L3" s="6" t="s">
        <v>9</v>
      </c>
    </row>
    <row r="4" spans="1:19" x14ac:dyDescent="0.25">
      <c r="A4" s="8" t="s">
        <v>10</v>
      </c>
      <c r="B4" s="8" t="s">
        <v>11</v>
      </c>
      <c r="C4" s="8" t="s">
        <v>12</v>
      </c>
      <c r="D4" s="18" t="s">
        <v>13</v>
      </c>
      <c r="E4" s="9">
        <v>3135555.14061367</v>
      </c>
      <c r="F4" s="10"/>
      <c r="G4" s="10"/>
      <c r="H4" s="10"/>
      <c r="I4" s="10"/>
      <c r="J4" s="10"/>
      <c r="K4" s="11">
        <v>45292</v>
      </c>
      <c r="L4" s="11" t="s">
        <v>14</v>
      </c>
      <c r="M4" s="3"/>
    </row>
    <row r="5" spans="1:19" x14ac:dyDescent="0.25">
      <c r="A5" s="13" t="s">
        <v>15</v>
      </c>
      <c r="B5" s="13" t="s">
        <v>16</v>
      </c>
      <c r="C5" s="13" t="s">
        <v>17</v>
      </c>
      <c r="D5" s="16" t="s">
        <v>13</v>
      </c>
      <c r="E5" s="14">
        <v>0</v>
      </c>
      <c r="F5" s="14"/>
      <c r="G5" s="14"/>
      <c r="H5" s="14"/>
      <c r="I5" s="14"/>
      <c r="J5" s="15">
        <v>45245</v>
      </c>
      <c r="K5" s="15">
        <v>45292</v>
      </c>
      <c r="L5" s="15" t="s">
        <v>14</v>
      </c>
      <c r="M5" s="3"/>
      <c r="N5" s="4"/>
      <c r="O5" s="3"/>
      <c r="P5" s="3"/>
      <c r="Q5" s="3"/>
      <c r="R5" s="3"/>
      <c r="S5" s="3"/>
    </row>
    <row r="6" spans="1:19" x14ac:dyDescent="0.25">
      <c r="A6" s="13" t="s">
        <v>15</v>
      </c>
      <c r="B6" s="13" t="s">
        <v>18</v>
      </c>
      <c r="C6" s="13" t="s">
        <v>19</v>
      </c>
      <c r="D6" s="16" t="s">
        <v>20</v>
      </c>
      <c r="E6" s="14"/>
      <c r="F6" s="14"/>
      <c r="G6" s="14"/>
      <c r="H6" s="14"/>
      <c r="I6" s="14"/>
      <c r="J6" s="15">
        <v>45275</v>
      </c>
      <c r="K6" s="15">
        <v>45292</v>
      </c>
      <c r="L6" s="15" t="s">
        <v>14</v>
      </c>
      <c r="M6" s="3"/>
      <c r="N6" s="4"/>
      <c r="O6" s="3"/>
      <c r="P6" s="3"/>
      <c r="Q6" s="3"/>
      <c r="R6" s="3"/>
      <c r="S6" s="3"/>
    </row>
    <row r="7" spans="1:19" x14ac:dyDescent="0.25">
      <c r="A7" s="13" t="s">
        <v>15</v>
      </c>
      <c r="B7" s="13" t="s">
        <v>21</v>
      </c>
      <c r="C7" s="13" t="s">
        <v>22</v>
      </c>
      <c r="D7" s="16" t="s">
        <v>13</v>
      </c>
      <c r="E7" s="14">
        <v>0</v>
      </c>
      <c r="F7" s="14"/>
      <c r="G7" s="14"/>
      <c r="H7" s="14"/>
      <c r="I7" s="14"/>
      <c r="J7" s="15">
        <v>45278</v>
      </c>
      <c r="K7" s="15">
        <v>45292</v>
      </c>
      <c r="L7" s="15" t="s">
        <v>14</v>
      </c>
      <c r="M7" s="3"/>
      <c r="N7" s="4"/>
      <c r="O7" s="3"/>
      <c r="P7" s="3"/>
      <c r="Q7" s="3"/>
      <c r="R7" s="3"/>
      <c r="S7" s="3"/>
    </row>
    <row r="8" spans="1:19" x14ac:dyDescent="0.25">
      <c r="A8" s="13" t="s">
        <v>15</v>
      </c>
      <c r="B8" s="13" t="s">
        <v>23</v>
      </c>
      <c r="C8" s="13" t="s">
        <v>24</v>
      </c>
      <c r="D8" s="16" t="s">
        <v>20</v>
      </c>
      <c r="E8" s="14"/>
      <c r="F8" s="14"/>
      <c r="G8" s="14"/>
      <c r="H8" s="14"/>
      <c r="I8" s="14"/>
      <c r="J8" s="15">
        <v>45282</v>
      </c>
      <c r="K8" s="15">
        <v>45292</v>
      </c>
      <c r="L8" s="15" t="s">
        <v>14</v>
      </c>
      <c r="M8" s="3"/>
      <c r="N8" s="4"/>
      <c r="O8" s="3"/>
      <c r="P8" s="3"/>
      <c r="Q8" s="3"/>
      <c r="R8" s="3"/>
      <c r="S8" s="3"/>
    </row>
    <row r="9" spans="1:19" x14ac:dyDescent="0.25">
      <c r="A9" s="13" t="s">
        <v>15</v>
      </c>
      <c r="B9" s="13" t="s">
        <v>25</v>
      </c>
      <c r="C9" s="13" t="s">
        <v>26</v>
      </c>
      <c r="D9" s="16" t="s">
        <v>20</v>
      </c>
      <c r="E9" s="14"/>
      <c r="F9" s="14"/>
      <c r="G9" s="14"/>
      <c r="H9" s="14"/>
      <c r="I9" s="14"/>
      <c r="J9" s="15">
        <v>45282</v>
      </c>
      <c r="K9" s="15">
        <v>45292</v>
      </c>
      <c r="L9" s="15" t="s">
        <v>14</v>
      </c>
      <c r="M9" s="3"/>
      <c r="O9" s="3"/>
    </row>
    <row r="10" spans="1:19" x14ac:dyDescent="0.25">
      <c r="A10" s="13" t="s">
        <v>15</v>
      </c>
      <c r="B10" s="13" t="s">
        <v>27</v>
      </c>
      <c r="C10" s="13" t="s">
        <v>28</v>
      </c>
      <c r="D10" s="16" t="s">
        <v>20</v>
      </c>
      <c r="E10" s="14"/>
      <c r="F10" s="14"/>
      <c r="G10" s="14"/>
      <c r="H10" s="14"/>
      <c r="I10" s="14"/>
      <c r="J10" s="15">
        <v>44760</v>
      </c>
      <c r="K10" s="15">
        <v>44791</v>
      </c>
      <c r="L10" s="15">
        <v>45291</v>
      </c>
      <c r="M10" s="3"/>
    </row>
    <row r="11" spans="1:19" x14ac:dyDescent="0.25">
      <c r="A11" s="13" t="s">
        <v>15</v>
      </c>
      <c r="B11" s="13" t="s">
        <v>29</v>
      </c>
      <c r="C11" s="13" t="s">
        <v>30</v>
      </c>
      <c r="D11" s="16" t="s">
        <v>20</v>
      </c>
      <c r="E11" s="14"/>
      <c r="F11" s="14"/>
      <c r="G11" s="14"/>
      <c r="H11" s="14"/>
      <c r="I11" s="14"/>
      <c r="J11" s="15">
        <v>45383</v>
      </c>
      <c r="K11" s="15">
        <v>45383</v>
      </c>
      <c r="L11" s="15" t="s">
        <v>14</v>
      </c>
      <c r="M11" s="3"/>
    </row>
    <row r="12" spans="1:19" x14ac:dyDescent="0.25">
      <c r="A12" s="13" t="s">
        <v>15</v>
      </c>
      <c r="B12" s="13" t="s">
        <v>31</v>
      </c>
      <c r="C12" s="13" t="s">
        <v>32</v>
      </c>
      <c r="D12" s="16" t="s">
        <v>20</v>
      </c>
      <c r="E12" s="14"/>
      <c r="F12" s="14"/>
      <c r="G12" s="14"/>
      <c r="H12" s="14"/>
      <c r="I12" s="14"/>
      <c r="J12" s="15">
        <v>45392</v>
      </c>
      <c r="K12" s="15">
        <v>45422</v>
      </c>
      <c r="L12" s="15" t="s">
        <v>14</v>
      </c>
      <c r="M12" s="3"/>
    </row>
    <row r="13" spans="1:19" x14ac:dyDescent="0.25">
      <c r="A13" s="13" t="s">
        <v>33</v>
      </c>
      <c r="B13" s="13" t="s">
        <v>34</v>
      </c>
      <c r="C13" s="13" t="s">
        <v>35</v>
      </c>
      <c r="D13" s="16" t="s">
        <v>13</v>
      </c>
      <c r="E13" s="14"/>
      <c r="F13" s="14">
        <v>618905.45338633005</v>
      </c>
      <c r="G13" s="14"/>
      <c r="H13" s="14"/>
      <c r="I13" s="14"/>
      <c r="J13" s="15">
        <v>45663</v>
      </c>
      <c r="K13" s="15">
        <v>45723</v>
      </c>
      <c r="L13" s="15" t="s">
        <v>14</v>
      </c>
      <c r="M13" s="3"/>
    </row>
    <row r="14" spans="1:19" x14ac:dyDescent="0.25">
      <c r="A14" s="13" t="s">
        <v>33</v>
      </c>
      <c r="B14" s="13" t="s">
        <v>34</v>
      </c>
      <c r="C14" s="13" t="s">
        <v>36</v>
      </c>
      <c r="D14" s="16" t="s">
        <v>20</v>
      </c>
      <c r="E14" s="14"/>
      <c r="F14" s="14"/>
      <c r="G14" s="14"/>
      <c r="H14" s="14"/>
      <c r="I14" s="14"/>
      <c r="J14" s="15">
        <v>45663</v>
      </c>
      <c r="K14" s="15">
        <v>45723</v>
      </c>
      <c r="L14" s="15" t="s">
        <v>14</v>
      </c>
      <c r="M14" s="3"/>
    </row>
    <row r="15" spans="1:19" x14ac:dyDescent="0.25">
      <c r="A15" s="13" t="s">
        <v>33</v>
      </c>
      <c r="B15" s="13" t="s">
        <v>34</v>
      </c>
      <c r="C15" s="13" t="s">
        <v>37</v>
      </c>
      <c r="D15" s="16" t="s">
        <v>20</v>
      </c>
      <c r="E15" s="14"/>
      <c r="F15" s="14"/>
      <c r="G15" s="14"/>
      <c r="H15" s="14"/>
      <c r="I15" s="14"/>
      <c r="J15" s="15">
        <v>45663</v>
      </c>
      <c r="K15" s="15">
        <v>45723</v>
      </c>
      <c r="L15" s="15" t="s">
        <v>14</v>
      </c>
      <c r="M15" s="3"/>
    </row>
    <row r="16" spans="1:19" x14ac:dyDescent="0.25">
      <c r="A16" s="13" t="s">
        <v>33</v>
      </c>
      <c r="B16" s="13" t="s">
        <v>38</v>
      </c>
      <c r="C16" s="13" t="s">
        <v>39</v>
      </c>
      <c r="D16" s="16" t="s">
        <v>13</v>
      </c>
      <c r="E16" s="14"/>
      <c r="F16" s="14"/>
      <c r="G16" s="14"/>
      <c r="H16" s="14"/>
      <c r="I16" s="14"/>
      <c r="J16" s="15">
        <v>45678</v>
      </c>
      <c r="K16" s="15">
        <v>45723</v>
      </c>
      <c r="L16" s="15" t="s">
        <v>14</v>
      </c>
      <c r="M16" s="3"/>
    </row>
    <row r="17" spans="1:13" x14ac:dyDescent="0.25">
      <c r="A17" s="13" t="s">
        <v>33</v>
      </c>
      <c r="B17" s="13" t="s">
        <v>40</v>
      </c>
      <c r="C17" s="13" t="s">
        <v>41</v>
      </c>
      <c r="D17" s="16" t="s">
        <v>13</v>
      </c>
      <c r="E17" s="14"/>
      <c r="F17" s="14">
        <v>-541</v>
      </c>
      <c r="G17" s="14"/>
      <c r="H17" s="14"/>
      <c r="I17" s="14"/>
      <c r="J17" s="15">
        <v>45678</v>
      </c>
      <c r="K17" s="15">
        <v>45723</v>
      </c>
      <c r="L17" s="15" t="s">
        <v>14</v>
      </c>
      <c r="M17" s="3"/>
    </row>
    <row r="18" spans="1:13" x14ac:dyDescent="0.25">
      <c r="A18" s="13" t="s">
        <v>33</v>
      </c>
      <c r="B18" s="13" t="s">
        <v>42</v>
      </c>
      <c r="C18" s="13" t="s">
        <v>43</v>
      </c>
      <c r="D18" s="16" t="s">
        <v>13</v>
      </c>
      <c r="E18" s="14"/>
      <c r="F18" s="14"/>
      <c r="G18" s="14"/>
      <c r="H18" s="14"/>
      <c r="I18" s="14"/>
      <c r="J18" s="15">
        <v>45678</v>
      </c>
      <c r="K18" s="15">
        <v>45723</v>
      </c>
      <c r="L18" s="15" t="s">
        <v>14</v>
      </c>
      <c r="M18" s="3"/>
    </row>
    <row r="19" spans="1:13" x14ac:dyDescent="0.25">
      <c r="A19" s="13" t="s">
        <v>44</v>
      </c>
      <c r="B19" s="13" t="s">
        <v>45</v>
      </c>
      <c r="C19" s="13" t="s">
        <v>46</v>
      </c>
      <c r="D19" s="16" t="s">
        <v>20</v>
      </c>
      <c r="E19" s="14"/>
      <c r="F19" s="14"/>
      <c r="G19" s="14"/>
      <c r="H19" s="14"/>
      <c r="I19" s="14"/>
      <c r="J19" s="15"/>
      <c r="K19" s="15">
        <v>45723</v>
      </c>
      <c r="L19" s="15" t="s">
        <v>14</v>
      </c>
      <c r="M19" s="3"/>
    </row>
    <row r="20" spans="1:13" x14ac:dyDescent="0.25">
      <c r="A20" s="13" t="s">
        <v>44</v>
      </c>
      <c r="B20" s="13" t="s">
        <v>45</v>
      </c>
      <c r="C20" s="13" t="s">
        <v>47</v>
      </c>
      <c r="D20" s="16" t="s">
        <v>20</v>
      </c>
      <c r="E20" s="14"/>
      <c r="F20" s="14"/>
      <c r="G20" s="14"/>
      <c r="H20" s="14"/>
      <c r="I20" s="14"/>
      <c r="J20" s="15"/>
      <c r="K20" s="15" t="s">
        <v>48</v>
      </c>
      <c r="L20" s="15" t="s">
        <v>14</v>
      </c>
      <c r="M20" s="3"/>
    </row>
    <row r="21" spans="1:13" x14ac:dyDescent="0.25">
      <c r="A21" s="13" t="s">
        <v>44</v>
      </c>
      <c r="B21" s="13" t="s">
        <v>49</v>
      </c>
      <c r="C21" s="13" t="s">
        <v>50</v>
      </c>
      <c r="D21" s="16" t="s">
        <v>13</v>
      </c>
      <c r="E21" s="14"/>
      <c r="F21" s="14"/>
      <c r="G21" s="14">
        <v>248131.32272160891</v>
      </c>
      <c r="H21" s="14"/>
      <c r="I21" s="14"/>
      <c r="J21" s="15"/>
      <c r="K21" s="15">
        <v>46023</v>
      </c>
      <c r="L21" s="15" t="s">
        <v>14</v>
      </c>
      <c r="M21" s="3"/>
    </row>
    <row r="22" spans="1:13" x14ac:dyDescent="0.25">
      <c r="A22" s="13"/>
      <c r="B22" s="13"/>
      <c r="C22" s="13"/>
      <c r="D22" s="16"/>
      <c r="E22" s="14"/>
      <c r="F22" s="14"/>
      <c r="G22" s="14"/>
      <c r="H22" s="14"/>
      <c r="I22" s="14"/>
      <c r="J22" s="15"/>
      <c r="K22" s="15"/>
      <c r="L22" s="15"/>
      <c r="M22" s="3"/>
    </row>
    <row r="23" spans="1:13" x14ac:dyDescent="0.25">
      <c r="A23" s="13"/>
      <c r="B23" s="13"/>
      <c r="C23" s="13"/>
      <c r="D23" s="16"/>
      <c r="E23" s="14"/>
      <c r="F23" s="14"/>
      <c r="G23" s="14"/>
      <c r="H23" s="14"/>
      <c r="I23" s="14"/>
      <c r="J23" s="15"/>
      <c r="K23" s="15"/>
      <c r="L23" s="15"/>
    </row>
    <row r="24" spans="1:13" x14ac:dyDescent="0.25">
      <c r="A24" s="13"/>
      <c r="B24" s="13"/>
      <c r="C24" s="13"/>
      <c r="D24" s="16"/>
      <c r="E24" s="14"/>
      <c r="F24" s="14"/>
      <c r="G24" s="14"/>
      <c r="H24" s="14"/>
      <c r="I24" s="14"/>
      <c r="J24" s="15"/>
      <c r="K24" s="15"/>
      <c r="L24" s="15"/>
    </row>
    <row r="25" spans="1:13" x14ac:dyDescent="0.25">
      <c r="A25" s="13"/>
      <c r="B25" s="13"/>
      <c r="C25" s="13"/>
      <c r="D25" s="16"/>
      <c r="E25" s="14"/>
      <c r="F25" s="14"/>
      <c r="G25" s="14"/>
      <c r="H25" s="14"/>
      <c r="I25" s="14"/>
      <c r="J25" s="15"/>
      <c r="K25" s="15"/>
      <c r="L25" s="15"/>
    </row>
    <row r="26" spans="1:13" x14ac:dyDescent="0.25">
      <c r="A26" s="13"/>
      <c r="B26" s="13"/>
      <c r="C26" s="13"/>
      <c r="D26" s="16"/>
      <c r="E26" s="14"/>
      <c r="F26" s="14"/>
      <c r="G26" s="14"/>
      <c r="H26" s="14"/>
      <c r="I26" s="14"/>
      <c r="J26" s="15"/>
      <c r="K26" s="15"/>
      <c r="L26" s="15"/>
    </row>
    <row r="27" spans="1:13" x14ac:dyDescent="0.25">
      <c r="A27" s="13"/>
      <c r="B27" s="13"/>
      <c r="C27" s="13"/>
      <c r="D27" s="16"/>
      <c r="E27" s="14"/>
      <c r="F27" s="14"/>
      <c r="G27" s="14"/>
      <c r="H27" s="14"/>
      <c r="I27" s="14"/>
      <c r="J27" s="15"/>
      <c r="K27" s="15"/>
      <c r="L27" s="15"/>
    </row>
    <row r="28" spans="1:13" x14ac:dyDescent="0.25">
      <c r="A28" s="13"/>
      <c r="B28" s="13"/>
      <c r="C28" s="13"/>
      <c r="D28" s="16"/>
      <c r="E28" s="14"/>
      <c r="F28" s="14"/>
      <c r="G28" s="14"/>
      <c r="H28" s="14"/>
      <c r="I28" s="14"/>
      <c r="J28" s="15"/>
      <c r="K28" s="15"/>
      <c r="L28" s="15"/>
    </row>
    <row r="29" spans="1:13" x14ac:dyDescent="0.25">
      <c r="A29" s="13"/>
      <c r="B29" s="13"/>
      <c r="C29" s="13"/>
      <c r="D29" s="16"/>
      <c r="E29" s="14"/>
      <c r="F29" s="14"/>
      <c r="G29" s="14"/>
      <c r="H29" s="14"/>
      <c r="I29" s="14"/>
      <c r="J29" s="15"/>
      <c r="K29" s="15"/>
      <c r="L29" s="15"/>
    </row>
    <row r="30" spans="1:13" x14ac:dyDescent="0.25">
      <c r="A30" s="13"/>
      <c r="B30" s="13"/>
      <c r="C30" s="13"/>
      <c r="D30" s="16"/>
      <c r="E30" s="14"/>
      <c r="F30" s="14"/>
      <c r="G30" s="14"/>
      <c r="H30" s="14"/>
      <c r="I30" s="14"/>
      <c r="J30" s="15"/>
      <c r="K30" s="15"/>
      <c r="L30" s="15"/>
    </row>
    <row r="31" spans="1:13" x14ac:dyDescent="0.25">
      <c r="A31" s="13"/>
      <c r="B31" s="13"/>
      <c r="C31" s="13"/>
      <c r="D31" s="16"/>
      <c r="E31" s="14"/>
      <c r="F31" s="14"/>
      <c r="G31" s="14"/>
      <c r="H31" s="14"/>
      <c r="I31" s="14"/>
      <c r="J31" s="15"/>
      <c r="K31" s="15"/>
      <c r="L31" s="15"/>
    </row>
    <row r="32" spans="1:13" x14ac:dyDescent="0.25">
      <c r="A32" s="13"/>
      <c r="B32" s="13"/>
      <c r="C32" s="13"/>
      <c r="D32" s="16"/>
      <c r="E32" s="14"/>
      <c r="F32" s="14"/>
      <c r="G32" s="14"/>
      <c r="H32" s="14"/>
      <c r="I32" s="14"/>
      <c r="J32" s="15"/>
      <c r="K32" s="15"/>
      <c r="L32" s="15"/>
    </row>
    <row r="33" spans="1:12" x14ac:dyDescent="0.25">
      <c r="A33" s="13"/>
      <c r="B33" s="13"/>
      <c r="C33" s="13"/>
      <c r="D33" s="16"/>
      <c r="E33" s="14"/>
      <c r="F33" s="14"/>
      <c r="G33" s="14"/>
      <c r="H33" s="14"/>
      <c r="I33" s="14"/>
      <c r="J33" s="15"/>
      <c r="K33" s="15"/>
      <c r="L33" s="15"/>
    </row>
    <row r="34" spans="1:12" x14ac:dyDescent="0.25">
      <c r="A34" s="13"/>
      <c r="B34" s="13"/>
      <c r="C34" s="13"/>
      <c r="D34" s="16"/>
      <c r="E34" s="14"/>
      <c r="F34" s="14"/>
      <c r="G34" s="14"/>
      <c r="H34" s="14"/>
      <c r="I34" s="14"/>
      <c r="J34" s="14"/>
      <c r="K34" s="16"/>
      <c r="L34" s="16"/>
    </row>
    <row r="35" spans="1:12" x14ac:dyDescent="0.25">
      <c r="A35" s="13"/>
      <c r="B35" s="13"/>
      <c r="C35" s="13"/>
      <c r="D35" s="16"/>
      <c r="E35" s="14"/>
      <c r="F35" s="14"/>
      <c r="G35" s="14"/>
      <c r="H35" s="14"/>
      <c r="I35" s="14"/>
      <c r="J35" s="14"/>
      <c r="K35" s="16"/>
      <c r="L35" s="16"/>
    </row>
    <row r="36" spans="1:12" x14ac:dyDescent="0.25">
      <c r="A36" s="13"/>
      <c r="B36" s="13"/>
      <c r="C36" s="13"/>
      <c r="D36" s="16"/>
      <c r="E36" s="14"/>
      <c r="F36" s="14"/>
      <c r="G36" s="14"/>
      <c r="H36" s="14"/>
      <c r="I36" s="14"/>
      <c r="J36" s="14"/>
      <c r="K36" s="16"/>
      <c r="L36" s="16"/>
    </row>
    <row r="37" spans="1:12" x14ac:dyDescent="0.25">
      <c r="A37" s="13"/>
      <c r="B37" s="13"/>
      <c r="C37" s="13"/>
      <c r="D37" s="16"/>
      <c r="E37" s="14"/>
      <c r="F37" s="14"/>
      <c r="G37" s="14"/>
      <c r="H37" s="14"/>
      <c r="I37" s="14"/>
      <c r="J37" s="14"/>
      <c r="K37" s="16"/>
      <c r="L37" s="16"/>
    </row>
    <row r="38" spans="1:12" x14ac:dyDescent="0.25">
      <c r="A38" s="13"/>
      <c r="B38" s="13"/>
      <c r="C38" s="13"/>
      <c r="D38" s="16"/>
      <c r="E38" s="14"/>
      <c r="F38" s="14"/>
      <c r="G38" s="14"/>
      <c r="H38" s="14"/>
      <c r="I38" s="14"/>
      <c r="J38" s="14"/>
      <c r="K38" s="16"/>
      <c r="L38" s="16"/>
    </row>
    <row r="39" spans="1:12" x14ac:dyDescent="0.25">
      <c r="A39" s="13"/>
      <c r="B39" s="13"/>
      <c r="C39" s="13"/>
      <c r="D39" s="16"/>
      <c r="E39" s="14"/>
      <c r="F39" s="14"/>
      <c r="G39" s="14"/>
      <c r="H39" s="14"/>
      <c r="I39" s="14"/>
      <c r="J39" s="14"/>
      <c r="K39" s="16"/>
      <c r="L39" s="16"/>
    </row>
    <row r="40" spans="1:12" x14ac:dyDescent="0.25">
      <c r="A40" s="13"/>
      <c r="B40" s="13"/>
      <c r="C40" s="13"/>
      <c r="D40" s="16"/>
      <c r="E40" s="14"/>
      <c r="F40" s="14"/>
      <c r="G40" s="14"/>
      <c r="H40" s="14"/>
      <c r="I40" s="14"/>
      <c r="J40" s="14"/>
      <c r="K40" s="16"/>
      <c r="L40" s="16"/>
    </row>
    <row r="41" spans="1:12" x14ac:dyDescent="0.25">
      <c r="A41" s="13"/>
      <c r="B41" s="13"/>
      <c r="C41" s="13"/>
      <c r="D41" s="16"/>
      <c r="E41" s="14"/>
      <c r="F41" s="14"/>
      <c r="G41" s="14"/>
      <c r="H41" s="14"/>
      <c r="I41" s="14"/>
      <c r="J41" s="14"/>
      <c r="K41" s="16"/>
      <c r="L41" s="16"/>
    </row>
    <row r="42" spans="1:12" x14ac:dyDescent="0.25">
      <c r="A42" s="13"/>
      <c r="B42" s="13"/>
      <c r="C42" s="13"/>
      <c r="D42" s="16"/>
      <c r="E42" s="14"/>
      <c r="F42" s="14"/>
      <c r="G42" s="14"/>
      <c r="H42" s="14"/>
      <c r="I42" s="14"/>
      <c r="J42" s="14"/>
      <c r="K42" s="16"/>
      <c r="L42" s="16"/>
    </row>
    <row r="43" spans="1:12" x14ac:dyDescent="0.25">
      <c r="A43" s="13"/>
      <c r="B43" s="13"/>
      <c r="C43" s="13"/>
      <c r="D43" s="16"/>
      <c r="E43" s="14"/>
      <c r="F43" s="14"/>
      <c r="G43" s="14"/>
      <c r="H43" s="14"/>
      <c r="I43" s="14"/>
      <c r="J43" s="14"/>
      <c r="K43" s="16"/>
      <c r="L43" s="16"/>
    </row>
    <row r="44" spans="1:12" x14ac:dyDescent="0.25">
      <c r="A44" s="13"/>
      <c r="B44" s="13"/>
      <c r="C44" s="13"/>
      <c r="D44" s="16"/>
      <c r="E44" s="14"/>
      <c r="F44" s="14"/>
      <c r="G44" s="14"/>
      <c r="H44" s="14"/>
      <c r="I44" s="14"/>
      <c r="J44" s="14"/>
      <c r="K44" s="16"/>
      <c r="L44" s="16"/>
    </row>
    <row r="45" spans="1:12" x14ac:dyDescent="0.25">
      <c r="A45" s="13"/>
      <c r="B45" s="13"/>
      <c r="C45" s="13"/>
      <c r="D45" s="16"/>
      <c r="E45" s="14"/>
      <c r="F45" s="14"/>
      <c r="G45" s="14"/>
      <c r="H45" s="14"/>
      <c r="I45" s="14"/>
      <c r="J45" s="14"/>
      <c r="K45" s="16"/>
      <c r="L45" s="16"/>
    </row>
    <row r="46" spans="1:12" x14ac:dyDescent="0.25">
      <c r="A46" s="13"/>
      <c r="B46" s="13"/>
      <c r="C46" s="13"/>
      <c r="D46" s="16"/>
      <c r="E46" s="14"/>
      <c r="F46" s="14"/>
      <c r="G46" s="14"/>
      <c r="H46" s="14"/>
      <c r="I46" s="14"/>
      <c r="J46" s="14"/>
      <c r="K46" s="16"/>
      <c r="L46" s="16"/>
    </row>
    <row r="47" spans="1:12" x14ac:dyDescent="0.25">
      <c r="A47" s="13"/>
      <c r="B47" s="13"/>
      <c r="C47" s="13"/>
      <c r="D47" s="16"/>
      <c r="E47" s="14"/>
      <c r="F47" s="14"/>
      <c r="G47" s="14"/>
      <c r="H47" s="14"/>
      <c r="I47" s="14"/>
      <c r="J47" s="14"/>
      <c r="K47" s="16"/>
      <c r="L47" s="16"/>
    </row>
    <row r="48" spans="1:12" x14ac:dyDescent="0.25">
      <c r="A48" s="13"/>
      <c r="B48" s="13"/>
      <c r="C48" s="13"/>
      <c r="D48" s="16"/>
      <c r="E48" s="14"/>
      <c r="F48" s="14"/>
      <c r="G48" s="14"/>
      <c r="H48" s="14"/>
      <c r="I48" s="14"/>
      <c r="J48" s="14"/>
      <c r="K48" s="16"/>
      <c r="L48" s="16"/>
    </row>
    <row r="49" spans="1:12" x14ac:dyDescent="0.25">
      <c r="A49" s="13"/>
      <c r="B49" s="13"/>
      <c r="C49" s="13"/>
      <c r="D49" s="16"/>
      <c r="E49" s="14"/>
      <c r="F49" s="14"/>
      <c r="G49" s="14"/>
      <c r="H49" s="14"/>
      <c r="I49" s="14"/>
      <c r="J49" s="14"/>
      <c r="K49" s="16"/>
      <c r="L49" s="16"/>
    </row>
    <row r="50" spans="1:12" x14ac:dyDescent="0.25">
      <c r="A50" s="13"/>
      <c r="B50" s="13"/>
      <c r="C50" s="13"/>
      <c r="D50" s="16"/>
      <c r="E50" s="14"/>
      <c r="F50" s="14"/>
      <c r="G50" s="14"/>
      <c r="H50" s="14"/>
      <c r="I50" s="14"/>
      <c r="J50" s="14"/>
      <c r="K50" s="16"/>
      <c r="L50" s="16"/>
    </row>
    <row r="51" spans="1:12" x14ac:dyDescent="0.25">
      <c r="A51" s="17" t="s">
        <v>51</v>
      </c>
      <c r="B51" s="17" t="s">
        <v>51</v>
      </c>
      <c r="C51" s="17" t="s">
        <v>51</v>
      </c>
      <c r="D51" s="17" t="s">
        <v>51</v>
      </c>
      <c r="E51" s="17" t="s">
        <v>51</v>
      </c>
      <c r="F51" s="17" t="s">
        <v>51</v>
      </c>
      <c r="G51" s="17" t="s">
        <v>51</v>
      </c>
      <c r="H51" s="17"/>
      <c r="I51" s="17" t="s">
        <v>51</v>
      </c>
      <c r="J51" s="17" t="s">
        <v>51</v>
      </c>
      <c r="K51" s="17" t="s">
        <v>51</v>
      </c>
      <c r="L51" s="17" t="s">
        <v>51</v>
      </c>
    </row>
  </sheetData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6F572-C69A-40A8-B6C1-DA1CFE056FD2}">
  <sheetPr>
    <tabColor theme="5" tint="0.39997558519241921"/>
  </sheetPr>
  <dimension ref="A1:S51"/>
  <sheetViews>
    <sheetView topLeftCell="B1" zoomScaleNormal="100" workbookViewId="0">
      <pane ySplit="3" topLeftCell="A4" activePane="bottomLeft" state="frozen"/>
      <selection activeCell="G35" sqref="G35"/>
      <selection pane="bottomLeft" activeCell="J24" sqref="J24"/>
    </sheetView>
  </sheetViews>
  <sheetFormatPr defaultRowHeight="15" x14ac:dyDescent="0.25"/>
  <cols>
    <col min="1" max="1" width="33" bestFit="1" customWidth="1"/>
    <col min="2" max="2" width="29.140625" customWidth="1"/>
    <col min="3" max="3" width="58.7109375" bestFit="1" customWidth="1"/>
    <col min="4" max="4" width="18.42578125" style="4" customWidth="1"/>
    <col min="5" max="10" width="18.42578125" style="3" customWidth="1"/>
    <col min="11" max="11" width="16.85546875" style="4" customWidth="1"/>
    <col min="12" max="12" width="10.5703125" style="4" bestFit="1" customWidth="1"/>
    <col min="13" max="13" width="10.140625" bestFit="1" customWidth="1"/>
  </cols>
  <sheetData>
    <row r="1" spans="1:19" x14ac:dyDescent="0.25">
      <c r="A1" s="1" t="s">
        <v>0</v>
      </c>
      <c r="D1" s="2"/>
    </row>
    <row r="2" spans="1:19" x14ac:dyDescent="0.25">
      <c r="A2" s="1" t="s">
        <v>1</v>
      </c>
      <c r="B2" s="5" t="str">
        <f>CONCATENATE([9]Input!B8,"-",[9]Input!B12)</f>
        <v>2024-2028</v>
      </c>
      <c r="P2" t="s">
        <v>77</v>
      </c>
    </row>
    <row r="3" spans="1:19" s="6" customFormat="1" ht="60" x14ac:dyDescent="0.25">
      <c r="A3" s="6" t="s">
        <v>3</v>
      </c>
      <c r="B3" s="6" t="s">
        <v>4</v>
      </c>
      <c r="C3" s="6" t="s">
        <v>5</v>
      </c>
      <c r="D3" s="6" t="s">
        <v>6</v>
      </c>
      <c r="E3" s="6">
        <f>[9]Input!B8</f>
        <v>2024</v>
      </c>
      <c r="F3" s="6">
        <f>[9]Input!B9</f>
        <v>2025</v>
      </c>
      <c r="G3" s="6">
        <f>[9]Input!B10</f>
        <v>2026</v>
      </c>
      <c r="H3" s="6">
        <f>[9]Input!B11</f>
        <v>2027</v>
      </c>
      <c r="I3" s="6">
        <f>[9]Input!B12</f>
        <v>2028</v>
      </c>
      <c r="J3" s="7" t="s">
        <v>7</v>
      </c>
      <c r="K3" s="6" t="s">
        <v>8</v>
      </c>
      <c r="L3" s="6" t="s">
        <v>9</v>
      </c>
    </row>
    <row r="4" spans="1:19" x14ac:dyDescent="0.25">
      <c r="A4" s="8" t="s">
        <v>10</v>
      </c>
      <c r="B4" s="8" t="s">
        <v>11</v>
      </c>
      <c r="C4" s="8" t="s">
        <v>12</v>
      </c>
      <c r="D4" s="18" t="s">
        <v>13</v>
      </c>
      <c r="E4" s="9">
        <v>1397740.5763430127</v>
      </c>
      <c r="F4" s="10"/>
      <c r="G4" s="10"/>
      <c r="H4" s="10"/>
      <c r="I4" s="10"/>
      <c r="J4" s="10"/>
      <c r="K4" s="11">
        <v>45292</v>
      </c>
      <c r="L4" s="11" t="s">
        <v>14</v>
      </c>
      <c r="M4" s="3"/>
    </row>
    <row r="5" spans="1:19" x14ac:dyDescent="0.25">
      <c r="A5" s="13" t="s">
        <v>15</v>
      </c>
      <c r="B5" s="13" t="s">
        <v>16</v>
      </c>
      <c r="C5" s="13" t="s">
        <v>17</v>
      </c>
      <c r="D5" s="16" t="s">
        <v>13</v>
      </c>
      <c r="E5" s="14">
        <v>0</v>
      </c>
      <c r="F5" s="14"/>
      <c r="G5" s="14"/>
      <c r="H5" s="14"/>
      <c r="I5" s="14"/>
      <c r="J5" s="15">
        <v>45245</v>
      </c>
      <c r="K5" s="15">
        <v>45292</v>
      </c>
      <c r="L5" s="15" t="s">
        <v>14</v>
      </c>
      <c r="M5" s="3"/>
      <c r="N5" s="4"/>
      <c r="O5" s="3"/>
      <c r="P5" s="3"/>
      <c r="Q5" s="3"/>
      <c r="R5" s="3"/>
      <c r="S5" s="3"/>
    </row>
    <row r="6" spans="1:19" x14ac:dyDescent="0.25">
      <c r="A6" s="13" t="s">
        <v>15</v>
      </c>
      <c r="B6" s="13" t="s">
        <v>18</v>
      </c>
      <c r="C6" s="13" t="s">
        <v>19</v>
      </c>
      <c r="D6" s="16" t="s">
        <v>20</v>
      </c>
      <c r="E6" s="14"/>
      <c r="F6" s="14"/>
      <c r="G6" s="14"/>
      <c r="H6" s="14"/>
      <c r="I6" s="14"/>
      <c r="J6" s="15">
        <v>45275</v>
      </c>
      <c r="K6" s="15">
        <v>45292</v>
      </c>
      <c r="L6" s="15" t="s">
        <v>14</v>
      </c>
      <c r="M6" s="3"/>
      <c r="N6" s="4"/>
      <c r="O6" s="3"/>
      <c r="P6" s="3"/>
      <c r="Q6" s="3"/>
      <c r="R6" s="3"/>
      <c r="S6" s="3"/>
    </row>
    <row r="7" spans="1:19" x14ac:dyDescent="0.25">
      <c r="A7" s="13" t="s">
        <v>15</v>
      </c>
      <c r="B7" s="13" t="s">
        <v>21</v>
      </c>
      <c r="C7" s="13" t="s">
        <v>22</v>
      </c>
      <c r="D7" s="16" t="s">
        <v>13</v>
      </c>
      <c r="E7" s="14">
        <v>0</v>
      </c>
      <c r="F7" s="14"/>
      <c r="G7" s="14"/>
      <c r="H7" s="14"/>
      <c r="I7" s="14"/>
      <c r="J7" s="15">
        <v>45278</v>
      </c>
      <c r="K7" s="15">
        <v>45292</v>
      </c>
      <c r="L7" s="15" t="s">
        <v>14</v>
      </c>
      <c r="M7" s="3"/>
      <c r="N7" s="4"/>
      <c r="O7" s="3"/>
      <c r="P7" s="3"/>
      <c r="Q7" s="3"/>
      <c r="R7" s="3"/>
      <c r="S7" s="3"/>
    </row>
    <row r="8" spans="1:19" x14ac:dyDescent="0.25">
      <c r="A8" s="13" t="s">
        <v>15</v>
      </c>
      <c r="B8" s="13" t="s">
        <v>23</v>
      </c>
      <c r="C8" s="13" t="s">
        <v>24</v>
      </c>
      <c r="D8" s="16" t="s">
        <v>20</v>
      </c>
      <c r="E8" s="14"/>
      <c r="F8" s="14"/>
      <c r="G8" s="14"/>
      <c r="H8" s="14"/>
      <c r="I8" s="14"/>
      <c r="J8" s="15">
        <v>45282</v>
      </c>
      <c r="K8" s="15">
        <v>45292</v>
      </c>
      <c r="L8" s="15" t="s">
        <v>14</v>
      </c>
      <c r="M8" s="3"/>
      <c r="N8" s="4"/>
      <c r="O8" s="3"/>
      <c r="P8" s="3"/>
      <c r="Q8" s="3"/>
      <c r="R8" s="3"/>
      <c r="S8" s="3"/>
    </row>
    <row r="9" spans="1:19" x14ac:dyDescent="0.25">
      <c r="A9" s="13" t="s">
        <v>15</v>
      </c>
      <c r="B9" s="13" t="s">
        <v>25</v>
      </c>
      <c r="C9" s="13" t="s">
        <v>26</v>
      </c>
      <c r="D9" s="16" t="s">
        <v>20</v>
      </c>
      <c r="E9" s="14"/>
      <c r="F9" s="14"/>
      <c r="G9" s="14"/>
      <c r="H9" s="14"/>
      <c r="I9" s="14"/>
      <c r="J9" s="15">
        <v>45282</v>
      </c>
      <c r="K9" s="15">
        <v>45292</v>
      </c>
      <c r="L9" s="15" t="s">
        <v>14</v>
      </c>
      <c r="M9" s="3"/>
      <c r="O9" s="3"/>
    </row>
    <row r="10" spans="1:19" x14ac:dyDescent="0.25">
      <c r="A10" s="13" t="s">
        <v>15</v>
      </c>
      <c r="B10" s="13" t="s">
        <v>27</v>
      </c>
      <c r="C10" s="13" t="s">
        <v>28</v>
      </c>
      <c r="D10" s="16" t="s">
        <v>20</v>
      </c>
      <c r="E10" s="14"/>
      <c r="F10" s="14"/>
      <c r="G10" s="14"/>
      <c r="H10" s="14"/>
      <c r="I10" s="14"/>
      <c r="J10" s="15">
        <v>44760</v>
      </c>
      <c r="K10" s="15">
        <v>44791</v>
      </c>
      <c r="L10" s="15">
        <v>45291</v>
      </c>
      <c r="M10" s="3"/>
    </row>
    <row r="11" spans="1:19" x14ac:dyDescent="0.25">
      <c r="A11" s="13" t="s">
        <v>15</v>
      </c>
      <c r="B11" s="13" t="s">
        <v>29</v>
      </c>
      <c r="C11" s="13" t="s">
        <v>30</v>
      </c>
      <c r="D11" s="16" t="s">
        <v>20</v>
      </c>
      <c r="E11" s="14"/>
      <c r="F11" s="14"/>
      <c r="G11" s="14"/>
      <c r="H11" s="14"/>
      <c r="I11" s="14"/>
      <c r="J11" s="15">
        <v>45383</v>
      </c>
      <c r="K11" s="15">
        <v>45383</v>
      </c>
      <c r="L11" s="15" t="s">
        <v>14</v>
      </c>
      <c r="M11" s="3"/>
    </row>
    <row r="12" spans="1:19" x14ac:dyDescent="0.25">
      <c r="A12" s="13" t="s">
        <v>15</v>
      </c>
      <c r="B12" s="13" t="s">
        <v>31</v>
      </c>
      <c r="C12" s="13" t="s">
        <v>32</v>
      </c>
      <c r="D12" s="16" t="s">
        <v>20</v>
      </c>
      <c r="E12" s="14"/>
      <c r="F12" s="14"/>
      <c r="G12" s="14"/>
      <c r="H12" s="14"/>
      <c r="I12" s="14"/>
      <c r="J12" s="15">
        <v>45392</v>
      </c>
      <c r="K12" s="15">
        <v>45422</v>
      </c>
      <c r="L12" s="15" t="s">
        <v>14</v>
      </c>
      <c r="M12" s="3"/>
    </row>
    <row r="13" spans="1:19" x14ac:dyDescent="0.25">
      <c r="A13" s="13" t="s">
        <v>33</v>
      </c>
      <c r="B13" s="13" t="s">
        <v>34</v>
      </c>
      <c r="C13" s="13" t="s">
        <v>35</v>
      </c>
      <c r="D13" s="16" t="s">
        <v>13</v>
      </c>
      <c r="E13" s="14"/>
      <c r="F13" s="14">
        <v>18575.423656987259</v>
      </c>
      <c r="G13" s="14"/>
      <c r="H13" s="14"/>
      <c r="I13" s="14"/>
      <c r="J13" s="15">
        <v>45663</v>
      </c>
      <c r="K13" s="15">
        <v>45723</v>
      </c>
      <c r="L13" s="15" t="s">
        <v>14</v>
      </c>
      <c r="M13" s="3"/>
    </row>
    <row r="14" spans="1:19" x14ac:dyDescent="0.25">
      <c r="A14" s="13" t="s">
        <v>33</v>
      </c>
      <c r="B14" s="13" t="s">
        <v>34</v>
      </c>
      <c r="C14" s="13" t="s">
        <v>36</v>
      </c>
      <c r="D14" s="16" t="s">
        <v>20</v>
      </c>
      <c r="E14" s="14"/>
      <c r="F14" s="14"/>
      <c r="G14" s="14"/>
      <c r="H14" s="14"/>
      <c r="I14" s="14"/>
      <c r="J14" s="15">
        <v>45663</v>
      </c>
      <c r="K14" s="15">
        <v>45723</v>
      </c>
      <c r="L14" s="15" t="s">
        <v>14</v>
      </c>
      <c r="M14" s="3"/>
    </row>
    <row r="15" spans="1:19" x14ac:dyDescent="0.25">
      <c r="A15" s="13" t="s">
        <v>33</v>
      </c>
      <c r="B15" s="13" t="s">
        <v>34</v>
      </c>
      <c r="C15" s="13" t="s">
        <v>37</v>
      </c>
      <c r="D15" s="16" t="s">
        <v>20</v>
      </c>
      <c r="E15" s="14"/>
      <c r="F15" s="14"/>
      <c r="G15" s="14"/>
      <c r="H15" s="14"/>
      <c r="I15" s="14"/>
      <c r="J15" s="15">
        <v>45663</v>
      </c>
      <c r="K15" s="15">
        <v>45723</v>
      </c>
      <c r="L15" s="15" t="s">
        <v>14</v>
      </c>
      <c r="M15" s="3"/>
    </row>
    <row r="16" spans="1:19" x14ac:dyDescent="0.25">
      <c r="A16" s="13" t="s">
        <v>33</v>
      </c>
      <c r="B16" s="13" t="s">
        <v>38</v>
      </c>
      <c r="C16" s="13" t="s">
        <v>39</v>
      </c>
      <c r="D16" s="16" t="s">
        <v>13</v>
      </c>
      <c r="E16" s="14"/>
      <c r="F16" s="14"/>
      <c r="G16" s="14"/>
      <c r="H16" s="14"/>
      <c r="I16" s="14"/>
      <c r="J16" s="15">
        <v>45678</v>
      </c>
      <c r="K16" s="15">
        <v>45723</v>
      </c>
      <c r="L16" s="15" t="s">
        <v>14</v>
      </c>
      <c r="M16" s="3"/>
    </row>
    <row r="17" spans="1:13" x14ac:dyDescent="0.25">
      <c r="A17" s="13" t="s">
        <v>33</v>
      </c>
      <c r="B17" s="13" t="s">
        <v>40</v>
      </c>
      <c r="C17" s="13" t="s">
        <v>41</v>
      </c>
      <c r="D17" s="16" t="s">
        <v>13</v>
      </c>
      <c r="E17" s="14"/>
      <c r="F17" s="14">
        <v>98573</v>
      </c>
      <c r="G17" s="14"/>
      <c r="H17" s="14"/>
      <c r="I17" s="14"/>
      <c r="J17" s="15">
        <v>45678</v>
      </c>
      <c r="K17" s="15">
        <v>45723</v>
      </c>
      <c r="L17" s="15" t="s">
        <v>14</v>
      </c>
      <c r="M17" s="3"/>
    </row>
    <row r="18" spans="1:13" x14ac:dyDescent="0.25">
      <c r="A18" s="13" t="s">
        <v>33</v>
      </c>
      <c r="B18" s="13" t="s">
        <v>42</v>
      </c>
      <c r="C18" s="13" t="s">
        <v>43</v>
      </c>
      <c r="D18" s="16" t="s">
        <v>13</v>
      </c>
      <c r="E18" s="14"/>
      <c r="F18" s="14"/>
      <c r="G18" s="14"/>
      <c r="H18" s="14"/>
      <c r="I18" s="14"/>
      <c r="J18" s="15">
        <v>45678</v>
      </c>
      <c r="K18" s="15">
        <v>45723</v>
      </c>
      <c r="L18" s="15" t="s">
        <v>14</v>
      </c>
      <c r="M18" s="3"/>
    </row>
    <row r="19" spans="1:13" x14ac:dyDescent="0.25">
      <c r="A19" s="13" t="s">
        <v>44</v>
      </c>
      <c r="B19" s="13" t="s">
        <v>45</v>
      </c>
      <c r="C19" s="13" t="s">
        <v>46</v>
      </c>
      <c r="D19" s="16" t="s">
        <v>20</v>
      </c>
      <c r="E19" s="14"/>
      <c r="F19" s="14"/>
      <c r="G19" s="14"/>
      <c r="H19" s="14"/>
      <c r="I19" s="14"/>
      <c r="J19" s="15"/>
      <c r="K19" s="15">
        <v>45723</v>
      </c>
      <c r="L19" s="15" t="s">
        <v>14</v>
      </c>
      <c r="M19" s="3"/>
    </row>
    <row r="20" spans="1:13" x14ac:dyDescent="0.25">
      <c r="A20" s="13" t="s">
        <v>44</v>
      </c>
      <c r="B20" s="13" t="s">
        <v>45</v>
      </c>
      <c r="C20" s="13" t="s">
        <v>47</v>
      </c>
      <c r="D20" s="16" t="s">
        <v>20</v>
      </c>
      <c r="E20" s="14"/>
      <c r="F20" s="14"/>
      <c r="G20" s="14"/>
      <c r="H20" s="14"/>
      <c r="I20" s="14"/>
      <c r="J20" s="15"/>
      <c r="K20" s="15" t="s">
        <v>48</v>
      </c>
      <c r="L20" s="15" t="s">
        <v>14</v>
      </c>
      <c r="M20" s="3"/>
    </row>
    <row r="21" spans="1:13" x14ac:dyDescent="0.25">
      <c r="A21" s="13" t="s">
        <v>44</v>
      </c>
      <c r="B21" s="13" t="s">
        <v>49</v>
      </c>
      <c r="C21" s="13" t="s">
        <v>50</v>
      </c>
      <c r="D21" s="16" t="s">
        <v>13</v>
      </c>
      <c r="E21" s="14"/>
      <c r="F21" s="14"/>
      <c r="G21" s="14">
        <v>100133.04812048026</v>
      </c>
      <c r="H21" s="14"/>
      <c r="I21" s="14"/>
      <c r="J21" s="15"/>
      <c r="K21" s="15">
        <v>46023</v>
      </c>
      <c r="L21" s="15" t="s">
        <v>14</v>
      </c>
      <c r="M21" s="3"/>
    </row>
    <row r="22" spans="1:13" x14ac:dyDescent="0.25">
      <c r="A22" s="13"/>
      <c r="B22" s="13"/>
      <c r="C22" s="13"/>
      <c r="D22" s="16"/>
      <c r="E22" s="14"/>
      <c r="F22" s="14"/>
      <c r="G22" s="14"/>
      <c r="H22" s="14"/>
      <c r="I22" s="14"/>
      <c r="J22" s="15"/>
      <c r="K22" s="15"/>
      <c r="L22" s="15"/>
    </row>
    <row r="23" spans="1:13" x14ac:dyDescent="0.25">
      <c r="A23" s="13"/>
      <c r="B23" s="13"/>
      <c r="C23" s="13"/>
      <c r="D23" s="16"/>
      <c r="E23" s="14"/>
      <c r="F23" s="14"/>
      <c r="G23" s="14"/>
      <c r="H23" s="14"/>
      <c r="I23" s="14"/>
      <c r="J23" s="15"/>
      <c r="K23" s="15"/>
      <c r="L23" s="15"/>
    </row>
    <row r="24" spans="1:13" x14ac:dyDescent="0.25">
      <c r="A24" s="13"/>
      <c r="B24" s="13"/>
      <c r="C24" s="13"/>
      <c r="D24" s="16"/>
      <c r="E24" s="14"/>
      <c r="F24" s="14"/>
      <c r="G24" s="14"/>
      <c r="H24" s="14"/>
      <c r="I24" s="14"/>
      <c r="J24" s="15"/>
      <c r="K24" s="15"/>
      <c r="L24" s="15"/>
    </row>
    <row r="25" spans="1:13" x14ac:dyDescent="0.25">
      <c r="A25" s="13"/>
      <c r="B25" s="13"/>
      <c r="C25" s="13"/>
      <c r="D25" s="16"/>
      <c r="E25" s="14"/>
      <c r="F25" s="14"/>
      <c r="G25" s="14"/>
      <c r="H25" s="14"/>
      <c r="I25" s="14"/>
      <c r="J25" s="15"/>
      <c r="K25" s="15"/>
      <c r="L25" s="15"/>
    </row>
    <row r="26" spans="1:13" x14ac:dyDescent="0.25">
      <c r="A26" s="13"/>
      <c r="B26" s="13"/>
      <c r="C26" s="13"/>
      <c r="D26" s="16"/>
      <c r="E26" s="14"/>
      <c r="F26" s="14"/>
      <c r="G26" s="14"/>
      <c r="H26" s="14"/>
      <c r="I26" s="14"/>
      <c r="J26" s="15"/>
      <c r="K26" s="15"/>
      <c r="L26" s="15"/>
    </row>
    <row r="27" spans="1:13" x14ac:dyDescent="0.25">
      <c r="A27" s="13"/>
      <c r="B27" s="13"/>
      <c r="C27" s="13"/>
      <c r="D27" s="16"/>
      <c r="E27" s="14"/>
      <c r="F27" s="14"/>
      <c r="G27" s="14"/>
      <c r="H27" s="14"/>
      <c r="I27" s="14"/>
      <c r="J27" s="15"/>
      <c r="K27" s="15"/>
      <c r="L27" s="15"/>
    </row>
    <row r="28" spans="1:13" x14ac:dyDescent="0.25">
      <c r="A28" s="13"/>
      <c r="B28" s="13"/>
      <c r="C28" s="13"/>
      <c r="D28" s="16"/>
      <c r="E28" s="14"/>
      <c r="F28" s="14"/>
      <c r="G28" s="14"/>
      <c r="H28" s="14"/>
      <c r="I28" s="14"/>
      <c r="J28" s="15"/>
      <c r="K28" s="15"/>
      <c r="L28" s="15"/>
    </row>
    <row r="29" spans="1:13" x14ac:dyDescent="0.25">
      <c r="A29" s="13"/>
      <c r="B29" s="13"/>
      <c r="C29" s="13"/>
      <c r="D29" s="16"/>
      <c r="E29" s="14"/>
      <c r="F29" s="14"/>
      <c r="G29" s="14"/>
      <c r="H29" s="14"/>
      <c r="I29" s="14"/>
      <c r="J29" s="15"/>
      <c r="K29" s="15"/>
      <c r="L29" s="15"/>
    </row>
    <row r="30" spans="1:13" x14ac:dyDescent="0.25">
      <c r="A30" s="13"/>
      <c r="B30" s="13"/>
      <c r="C30" s="13"/>
      <c r="D30" s="16"/>
      <c r="E30" s="14"/>
      <c r="F30" s="14"/>
      <c r="G30" s="14"/>
      <c r="H30" s="14"/>
      <c r="I30" s="14"/>
      <c r="J30" s="15"/>
      <c r="K30" s="15"/>
      <c r="L30" s="15"/>
    </row>
    <row r="31" spans="1:13" x14ac:dyDescent="0.25">
      <c r="A31" s="13"/>
      <c r="B31" s="13"/>
      <c r="C31" s="13"/>
      <c r="D31" s="16"/>
      <c r="E31" s="14"/>
      <c r="F31" s="14"/>
      <c r="G31" s="14"/>
      <c r="H31" s="14"/>
      <c r="I31" s="14"/>
      <c r="J31" s="15"/>
      <c r="K31" s="15"/>
      <c r="L31" s="15"/>
    </row>
    <row r="32" spans="1:13" x14ac:dyDescent="0.25">
      <c r="A32" s="13"/>
      <c r="B32" s="13"/>
      <c r="C32" s="13"/>
      <c r="D32" s="16"/>
      <c r="E32" s="14"/>
      <c r="F32" s="14"/>
      <c r="G32" s="14"/>
      <c r="H32" s="14"/>
      <c r="I32" s="14"/>
      <c r="J32" s="15"/>
      <c r="K32" s="15"/>
      <c r="L32" s="15"/>
    </row>
    <row r="33" spans="1:12" x14ac:dyDescent="0.25">
      <c r="A33" s="13"/>
      <c r="B33" s="13"/>
      <c r="C33" s="13"/>
      <c r="D33" s="16"/>
      <c r="E33" s="14"/>
      <c r="F33" s="14"/>
      <c r="G33" s="14"/>
      <c r="H33" s="14"/>
      <c r="I33" s="14"/>
      <c r="J33" s="15"/>
      <c r="K33" s="15"/>
      <c r="L33" s="15"/>
    </row>
    <row r="34" spans="1:12" x14ac:dyDescent="0.25">
      <c r="A34" s="13"/>
      <c r="B34" s="13"/>
      <c r="C34" s="13"/>
      <c r="D34" s="16"/>
      <c r="E34" s="14"/>
      <c r="F34" s="14"/>
      <c r="G34" s="14"/>
      <c r="H34" s="14"/>
      <c r="I34" s="14"/>
      <c r="J34" s="14"/>
      <c r="K34" s="16"/>
      <c r="L34" s="16"/>
    </row>
    <row r="35" spans="1:12" x14ac:dyDescent="0.25">
      <c r="A35" s="13"/>
      <c r="B35" s="13"/>
      <c r="C35" s="13"/>
      <c r="D35" s="16"/>
      <c r="E35" s="14"/>
      <c r="F35" s="14"/>
      <c r="G35" s="14"/>
      <c r="H35" s="14"/>
      <c r="I35" s="14"/>
      <c r="J35" s="14"/>
      <c r="K35" s="16"/>
      <c r="L35" s="16"/>
    </row>
    <row r="36" spans="1:12" x14ac:dyDescent="0.25">
      <c r="A36" s="13"/>
      <c r="B36" s="13"/>
      <c r="C36" s="13"/>
      <c r="D36" s="16"/>
      <c r="E36" s="14"/>
      <c r="F36" s="14"/>
      <c r="G36" s="14"/>
      <c r="H36" s="14"/>
      <c r="I36" s="14"/>
      <c r="J36" s="14"/>
      <c r="K36" s="16"/>
      <c r="L36" s="16"/>
    </row>
    <row r="37" spans="1:12" x14ac:dyDescent="0.25">
      <c r="A37" s="13"/>
      <c r="B37" s="13"/>
      <c r="C37" s="13"/>
      <c r="D37" s="16"/>
      <c r="E37" s="14"/>
      <c r="F37" s="14"/>
      <c r="G37" s="14"/>
      <c r="H37" s="14"/>
      <c r="I37" s="14"/>
      <c r="J37" s="14"/>
      <c r="K37" s="16"/>
      <c r="L37" s="16"/>
    </row>
    <row r="38" spans="1:12" x14ac:dyDescent="0.25">
      <c r="A38" s="13"/>
      <c r="B38" s="13"/>
      <c r="C38" s="13"/>
      <c r="D38" s="16"/>
      <c r="E38" s="14"/>
      <c r="F38" s="14"/>
      <c r="G38" s="14"/>
      <c r="H38" s="14"/>
      <c r="I38" s="14"/>
      <c r="J38" s="14"/>
      <c r="K38" s="16"/>
      <c r="L38" s="16"/>
    </row>
    <row r="39" spans="1:12" x14ac:dyDescent="0.25">
      <c r="A39" s="13"/>
      <c r="B39" s="13"/>
      <c r="C39" s="13"/>
      <c r="D39" s="16"/>
      <c r="E39" s="14"/>
      <c r="F39" s="14"/>
      <c r="G39" s="14"/>
      <c r="H39" s="14"/>
      <c r="I39" s="14"/>
      <c r="J39" s="14"/>
      <c r="K39" s="16"/>
      <c r="L39" s="16"/>
    </row>
    <row r="40" spans="1:12" x14ac:dyDescent="0.25">
      <c r="A40" s="13"/>
      <c r="B40" s="13"/>
      <c r="C40" s="13"/>
      <c r="D40" s="16"/>
      <c r="E40" s="14"/>
      <c r="F40" s="14"/>
      <c r="G40" s="14"/>
      <c r="H40" s="14"/>
      <c r="I40" s="14"/>
      <c r="J40" s="14"/>
      <c r="K40" s="16"/>
      <c r="L40" s="16"/>
    </row>
    <row r="41" spans="1:12" x14ac:dyDescent="0.25">
      <c r="A41" s="13"/>
      <c r="B41" s="13"/>
      <c r="C41" s="13"/>
      <c r="D41" s="16"/>
      <c r="E41" s="14"/>
      <c r="F41" s="14"/>
      <c r="G41" s="14"/>
      <c r="H41" s="14"/>
      <c r="I41" s="14"/>
      <c r="J41" s="14"/>
      <c r="K41" s="16"/>
      <c r="L41" s="16"/>
    </row>
    <row r="42" spans="1:12" x14ac:dyDescent="0.25">
      <c r="A42" s="13"/>
      <c r="B42" s="13"/>
      <c r="C42" s="13"/>
      <c r="D42" s="16"/>
      <c r="E42" s="14"/>
      <c r="F42" s="14"/>
      <c r="G42" s="14"/>
      <c r="H42" s="14"/>
      <c r="I42" s="14"/>
      <c r="J42" s="14"/>
      <c r="K42" s="16"/>
      <c r="L42" s="16"/>
    </row>
    <row r="43" spans="1:12" x14ac:dyDescent="0.25">
      <c r="A43" s="13"/>
      <c r="B43" s="13"/>
      <c r="C43" s="13"/>
      <c r="D43" s="16"/>
      <c r="E43" s="14"/>
      <c r="F43" s="14"/>
      <c r="G43" s="14"/>
      <c r="H43" s="14"/>
      <c r="I43" s="14"/>
      <c r="J43" s="14"/>
      <c r="K43" s="16"/>
      <c r="L43" s="16"/>
    </row>
    <row r="44" spans="1:12" x14ac:dyDescent="0.25">
      <c r="A44" s="13"/>
      <c r="B44" s="13"/>
      <c r="C44" s="13"/>
      <c r="D44" s="16"/>
      <c r="E44" s="14"/>
      <c r="F44" s="14"/>
      <c r="G44" s="14"/>
      <c r="H44" s="14"/>
      <c r="I44" s="14"/>
      <c r="J44" s="14"/>
      <c r="K44" s="16"/>
      <c r="L44" s="16"/>
    </row>
    <row r="45" spans="1:12" x14ac:dyDescent="0.25">
      <c r="A45" s="13"/>
      <c r="B45" s="13"/>
      <c r="C45" s="13"/>
      <c r="D45" s="16"/>
      <c r="E45" s="14"/>
      <c r="F45" s="14"/>
      <c r="G45" s="14"/>
      <c r="H45" s="14"/>
      <c r="I45" s="14"/>
      <c r="J45" s="14"/>
      <c r="K45" s="16"/>
      <c r="L45" s="16"/>
    </row>
    <row r="46" spans="1:12" x14ac:dyDescent="0.25">
      <c r="A46" s="13"/>
      <c r="B46" s="13"/>
      <c r="C46" s="13"/>
      <c r="D46" s="16"/>
      <c r="E46" s="14"/>
      <c r="F46" s="14"/>
      <c r="G46" s="14"/>
      <c r="H46" s="14"/>
      <c r="I46" s="14"/>
      <c r="J46" s="14"/>
      <c r="K46" s="16"/>
      <c r="L46" s="16"/>
    </row>
    <row r="47" spans="1:12" x14ac:dyDescent="0.25">
      <c r="A47" s="13"/>
      <c r="B47" s="13"/>
      <c r="C47" s="13"/>
      <c r="D47" s="16"/>
      <c r="E47" s="14"/>
      <c r="F47" s="14"/>
      <c r="G47" s="14"/>
      <c r="H47" s="14"/>
      <c r="I47" s="14"/>
      <c r="J47" s="14"/>
      <c r="K47" s="16"/>
      <c r="L47" s="16"/>
    </row>
    <row r="48" spans="1:12" x14ac:dyDescent="0.25">
      <c r="A48" s="13"/>
      <c r="B48" s="13"/>
      <c r="C48" s="13"/>
      <c r="D48" s="16"/>
      <c r="E48" s="14"/>
      <c r="F48" s="14"/>
      <c r="G48" s="14"/>
      <c r="H48" s="14"/>
      <c r="I48" s="14"/>
      <c r="J48" s="14"/>
      <c r="K48" s="16"/>
      <c r="L48" s="16"/>
    </row>
    <row r="49" spans="1:12" x14ac:dyDescent="0.25">
      <c r="A49" s="13"/>
      <c r="B49" s="13"/>
      <c r="C49" s="13"/>
      <c r="D49" s="16"/>
      <c r="E49" s="14"/>
      <c r="F49" s="14"/>
      <c r="G49" s="14"/>
      <c r="H49" s="14"/>
      <c r="I49" s="14"/>
      <c r="J49" s="14"/>
      <c r="K49" s="16"/>
      <c r="L49" s="16"/>
    </row>
    <row r="50" spans="1:12" x14ac:dyDescent="0.25">
      <c r="A50" s="13"/>
      <c r="B50" s="13"/>
      <c r="C50" s="13"/>
      <c r="D50" s="16"/>
      <c r="E50" s="14"/>
      <c r="F50" s="14"/>
      <c r="G50" s="14"/>
      <c r="H50" s="14"/>
      <c r="I50" s="14"/>
      <c r="J50" s="14"/>
      <c r="K50" s="16"/>
      <c r="L50" s="16"/>
    </row>
    <row r="51" spans="1:12" x14ac:dyDescent="0.25">
      <c r="A51" s="17" t="s">
        <v>51</v>
      </c>
      <c r="B51" s="17" t="s">
        <v>51</v>
      </c>
      <c r="C51" s="17" t="s">
        <v>51</v>
      </c>
      <c r="D51" s="17" t="s">
        <v>51</v>
      </c>
      <c r="E51" s="17" t="s">
        <v>51</v>
      </c>
      <c r="F51" s="17" t="s">
        <v>51</v>
      </c>
      <c r="G51" s="17" t="s">
        <v>51</v>
      </c>
      <c r="H51" s="17"/>
      <c r="I51" s="17" t="s">
        <v>51</v>
      </c>
      <c r="J51" s="17" t="s">
        <v>51</v>
      </c>
      <c r="K51" s="17" t="s">
        <v>51</v>
      </c>
      <c r="L51" s="17" t="s">
        <v>51</v>
      </c>
    </row>
  </sheetData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8FA93-BC41-43CD-970E-570311712C48}">
  <sheetPr>
    <tabColor theme="5" tint="0.39997558519241921"/>
  </sheetPr>
  <dimension ref="A1:S51"/>
  <sheetViews>
    <sheetView zoomScaleNormal="100" workbookViewId="0">
      <pane ySplit="3" topLeftCell="A4" activePane="bottomLeft" state="frozen"/>
      <selection activeCell="G35" sqref="G35"/>
      <selection pane="bottomLeft" activeCell="O16" sqref="O16"/>
    </sheetView>
  </sheetViews>
  <sheetFormatPr defaultRowHeight="15" x14ac:dyDescent="0.25"/>
  <cols>
    <col min="1" max="1" width="39.7109375" customWidth="1"/>
    <col min="2" max="2" width="24.28515625" bestFit="1" customWidth="1"/>
    <col min="3" max="3" width="68.5703125" bestFit="1" customWidth="1"/>
    <col min="4" max="4" width="17.7109375" style="4" bestFit="1" customWidth="1"/>
    <col min="5" max="5" width="11.140625" style="3" bestFit="1" customWidth="1"/>
    <col min="6" max="7" width="10.140625" style="3" bestFit="1" customWidth="1"/>
    <col min="8" max="9" width="5" style="3" bestFit="1" customWidth="1"/>
    <col min="10" max="10" width="10.7109375" style="3" bestFit="1" customWidth="1"/>
    <col min="11" max="11" width="13.140625" style="4" bestFit="1" customWidth="1"/>
    <col min="12" max="12" width="10.7109375" style="4" bestFit="1" customWidth="1"/>
    <col min="13" max="13" width="12.140625" bestFit="1" customWidth="1"/>
  </cols>
  <sheetData>
    <row r="1" spans="1:19" x14ac:dyDescent="0.25">
      <c r="A1" s="1" t="s">
        <v>0</v>
      </c>
      <c r="D1" s="2"/>
    </row>
    <row r="2" spans="1:19" x14ac:dyDescent="0.25">
      <c r="A2" s="1" t="s">
        <v>1</v>
      </c>
      <c r="B2" s="5" t="str">
        <f>CONCATENATE([10]Input!B8,"-",[10]Input!B12)</f>
        <v>2024-2028</v>
      </c>
      <c r="P2" t="s">
        <v>78</v>
      </c>
    </row>
    <row r="3" spans="1:19" s="6" customFormat="1" ht="75" x14ac:dyDescent="0.25">
      <c r="A3" s="6" t="s">
        <v>3</v>
      </c>
      <c r="B3" s="6" t="s">
        <v>4</v>
      </c>
      <c r="C3" s="6" t="s">
        <v>5</v>
      </c>
      <c r="D3" s="6" t="s">
        <v>6</v>
      </c>
      <c r="E3" s="6">
        <f>[10]Input!B8</f>
        <v>2024</v>
      </c>
      <c r="F3" s="6">
        <f>[10]Input!B9</f>
        <v>2025</v>
      </c>
      <c r="G3" s="6">
        <f>[10]Input!B10</f>
        <v>2026</v>
      </c>
      <c r="H3" s="6">
        <f>[10]Input!B11</f>
        <v>2027</v>
      </c>
      <c r="I3" s="6">
        <f>[10]Input!B12</f>
        <v>2028</v>
      </c>
      <c r="J3" s="7" t="s">
        <v>7</v>
      </c>
      <c r="K3" s="6" t="s">
        <v>8</v>
      </c>
      <c r="L3" s="6" t="s">
        <v>9</v>
      </c>
    </row>
    <row r="4" spans="1:19" x14ac:dyDescent="0.25">
      <c r="A4" s="8" t="s">
        <v>10</v>
      </c>
      <c r="B4" s="8" t="s">
        <v>11</v>
      </c>
      <c r="C4" s="8" t="s">
        <v>12</v>
      </c>
      <c r="D4" s="8" t="s">
        <v>13</v>
      </c>
      <c r="E4" s="9">
        <v>93379666.906222045</v>
      </c>
      <c r="F4" s="10"/>
      <c r="G4" s="10"/>
      <c r="H4" s="10"/>
      <c r="I4" s="10"/>
      <c r="J4" s="10"/>
      <c r="K4" s="11">
        <v>45292</v>
      </c>
      <c r="L4" s="11" t="s">
        <v>14</v>
      </c>
      <c r="M4" s="3"/>
    </row>
    <row r="5" spans="1:19" x14ac:dyDescent="0.25">
      <c r="A5" s="13" t="s">
        <v>15</v>
      </c>
      <c r="B5" s="13" t="s">
        <v>64</v>
      </c>
      <c r="C5" s="13" t="s">
        <v>17</v>
      </c>
      <c r="D5" s="13" t="s">
        <v>13</v>
      </c>
      <c r="E5" s="14">
        <v>0</v>
      </c>
      <c r="F5" s="14"/>
      <c r="G5" s="14"/>
      <c r="H5" s="14"/>
      <c r="I5" s="14"/>
      <c r="J5" s="15">
        <v>45245</v>
      </c>
      <c r="K5" s="15">
        <v>45292</v>
      </c>
      <c r="L5" s="15" t="s">
        <v>14</v>
      </c>
      <c r="M5" s="3"/>
      <c r="N5" s="4"/>
      <c r="O5" s="3"/>
      <c r="P5" s="3"/>
      <c r="Q5" s="3"/>
      <c r="R5" s="3"/>
      <c r="S5" s="3"/>
    </row>
    <row r="6" spans="1:19" x14ac:dyDescent="0.25">
      <c r="A6" s="13" t="s">
        <v>15</v>
      </c>
      <c r="B6" s="13" t="s">
        <v>18</v>
      </c>
      <c r="C6" s="13" t="s">
        <v>19</v>
      </c>
      <c r="D6" s="13" t="s">
        <v>20</v>
      </c>
      <c r="E6" s="14"/>
      <c r="F6" s="14"/>
      <c r="G6" s="14"/>
      <c r="H6" s="14"/>
      <c r="I6" s="14"/>
      <c r="J6" s="15">
        <v>45275</v>
      </c>
      <c r="K6" s="15">
        <v>45292</v>
      </c>
      <c r="L6" s="15" t="s">
        <v>14</v>
      </c>
      <c r="M6" s="3"/>
      <c r="N6" s="4"/>
      <c r="O6" s="3"/>
      <c r="P6" s="3"/>
      <c r="Q6" s="3"/>
      <c r="R6" s="3"/>
      <c r="S6" s="3"/>
    </row>
    <row r="7" spans="1:19" x14ac:dyDescent="0.25">
      <c r="A7" s="13" t="s">
        <v>15</v>
      </c>
      <c r="B7" s="13" t="s">
        <v>21</v>
      </c>
      <c r="C7" s="13" t="s">
        <v>22</v>
      </c>
      <c r="D7" s="13" t="s">
        <v>13</v>
      </c>
      <c r="E7" s="14">
        <v>0</v>
      </c>
      <c r="F7" s="14"/>
      <c r="G7" s="14"/>
      <c r="H7" s="14"/>
      <c r="I7" s="14"/>
      <c r="J7" s="15">
        <v>45278</v>
      </c>
      <c r="K7" s="15">
        <v>45292</v>
      </c>
      <c r="L7" s="15" t="s">
        <v>14</v>
      </c>
      <c r="M7" s="3"/>
      <c r="N7" s="4"/>
      <c r="O7" s="3"/>
      <c r="P7" s="3"/>
      <c r="Q7" s="3"/>
      <c r="R7" s="3"/>
      <c r="S7" s="3"/>
    </row>
    <row r="8" spans="1:19" x14ac:dyDescent="0.25">
      <c r="A8" s="13" t="s">
        <v>15</v>
      </c>
      <c r="B8" s="13" t="s">
        <v>23</v>
      </c>
      <c r="C8" s="13" t="s">
        <v>24</v>
      </c>
      <c r="D8" s="13" t="s">
        <v>20</v>
      </c>
      <c r="E8" s="14"/>
      <c r="F8" s="14"/>
      <c r="G8" s="14"/>
      <c r="H8" s="14"/>
      <c r="I8" s="14"/>
      <c r="J8" s="15">
        <v>45282</v>
      </c>
      <c r="K8" s="15">
        <v>45292</v>
      </c>
      <c r="L8" s="15" t="s">
        <v>14</v>
      </c>
      <c r="M8" s="3"/>
      <c r="N8" s="4"/>
      <c r="O8" s="3"/>
      <c r="P8" s="3"/>
      <c r="Q8" s="3"/>
      <c r="R8" s="3"/>
      <c r="S8" s="3"/>
    </row>
    <row r="9" spans="1:19" x14ac:dyDescent="0.25">
      <c r="A9" s="13" t="s">
        <v>15</v>
      </c>
      <c r="B9" s="13" t="s">
        <v>65</v>
      </c>
      <c r="C9" s="13" t="s">
        <v>66</v>
      </c>
      <c r="D9" s="13" t="s">
        <v>20</v>
      </c>
      <c r="E9" s="14"/>
      <c r="F9" s="14"/>
      <c r="G9" s="14"/>
      <c r="H9" s="14"/>
      <c r="I9" s="14"/>
      <c r="J9" s="15">
        <v>44760</v>
      </c>
      <c r="K9" s="15">
        <v>44791</v>
      </c>
      <c r="L9" s="15">
        <v>45291</v>
      </c>
      <c r="M9" s="3"/>
      <c r="O9" s="3"/>
    </row>
    <row r="10" spans="1:19" x14ac:dyDescent="0.25">
      <c r="A10" s="13" t="s">
        <v>15</v>
      </c>
      <c r="B10" s="13" t="s">
        <v>67</v>
      </c>
      <c r="C10" s="13" t="s">
        <v>30</v>
      </c>
      <c r="D10" s="13" t="s">
        <v>20</v>
      </c>
      <c r="E10" s="14"/>
      <c r="F10" s="14"/>
      <c r="G10" s="14"/>
      <c r="H10" s="14"/>
      <c r="I10" s="14"/>
      <c r="J10" s="15">
        <v>45383</v>
      </c>
      <c r="K10" s="15">
        <v>45383</v>
      </c>
      <c r="L10" s="15" t="s">
        <v>14</v>
      </c>
      <c r="M10" s="3"/>
    </row>
    <row r="11" spans="1:19" x14ac:dyDescent="0.25">
      <c r="A11" s="13" t="s">
        <v>15</v>
      </c>
      <c r="B11" s="13" t="s">
        <v>31</v>
      </c>
      <c r="C11" s="13" t="s">
        <v>32</v>
      </c>
      <c r="D11" s="13" t="s">
        <v>20</v>
      </c>
      <c r="E11" s="14"/>
      <c r="F11" s="14"/>
      <c r="G11" s="14"/>
      <c r="H11" s="14"/>
      <c r="I11" s="14"/>
      <c r="J11" s="15">
        <v>45392</v>
      </c>
      <c r="K11" s="15">
        <v>45422</v>
      </c>
      <c r="L11" s="15" t="s">
        <v>14</v>
      </c>
      <c r="M11" s="3"/>
    </row>
    <row r="12" spans="1:19" x14ac:dyDescent="0.25">
      <c r="A12" s="13" t="s">
        <v>15</v>
      </c>
      <c r="B12" s="13" t="s">
        <v>68</v>
      </c>
      <c r="C12" s="13" t="s">
        <v>69</v>
      </c>
      <c r="D12" s="13" t="s">
        <v>20</v>
      </c>
      <c r="E12" s="14"/>
      <c r="F12" s="14"/>
      <c r="G12" s="14"/>
      <c r="H12" s="14"/>
      <c r="I12" s="14"/>
      <c r="J12" s="15">
        <v>45460</v>
      </c>
      <c r="K12" s="15">
        <v>45474</v>
      </c>
      <c r="L12" s="15" t="s">
        <v>14</v>
      </c>
      <c r="M12" s="3"/>
    </row>
    <row r="13" spans="1:19" x14ac:dyDescent="0.25">
      <c r="A13" s="13" t="s">
        <v>33</v>
      </c>
      <c r="B13" s="13" t="s">
        <v>34</v>
      </c>
      <c r="C13" s="13" t="s">
        <v>35</v>
      </c>
      <c r="D13" s="13" t="s">
        <v>13</v>
      </c>
      <c r="E13" s="14"/>
      <c r="F13" s="14">
        <v>5335443.4479564875</v>
      </c>
      <c r="G13" s="14"/>
      <c r="H13" s="14"/>
      <c r="I13" s="14"/>
      <c r="J13" s="15">
        <v>45663</v>
      </c>
      <c r="K13" s="15">
        <v>45723</v>
      </c>
      <c r="L13" s="15" t="s">
        <v>14</v>
      </c>
      <c r="M13" s="3"/>
    </row>
    <row r="14" spans="1:19" x14ac:dyDescent="0.25">
      <c r="A14" s="13" t="s">
        <v>33</v>
      </c>
      <c r="B14" s="13" t="s">
        <v>34</v>
      </c>
      <c r="C14" s="13" t="s">
        <v>36</v>
      </c>
      <c r="D14" s="13" t="s">
        <v>20</v>
      </c>
      <c r="E14" s="14"/>
      <c r="F14" s="14"/>
      <c r="G14" s="14"/>
      <c r="H14" s="14"/>
      <c r="I14" s="14"/>
      <c r="J14" s="15">
        <v>45663</v>
      </c>
      <c r="K14" s="15">
        <v>45723</v>
      </c>
      <c r="L14" s="15" t="s">
        <v>14</v>
      </c>
      <c r="M14" s="3"/>
    </row>
    <row r="15" spans="1:19" x14ac:dyDescent="0.25">
      <c r="A15" s="13" t="s">
        <v>33</v>
      </c>
      <c r="B15" s="13" t="s">
        <v>34</v>
      </c>
      <c r="C15" s="13" t="s">
        <v>37</v>
      </c>
      <c r="D15" s="13" t="s">
        <v>20</v>
      </c>
      <c r="E15" s="14"/>
      <c r="F15" s="14"/>
      <c r="G15" s="14"/>
      <c r="H15" s="14"/>
      <c r="I15" s="14"/>
      <c r="J15" s="15">
        <v>45663</v>
      </c>
      <c r="K15" s="15">
        <v>45723</v>
      </c>
      <c r="L15" s="15" t="s">
        <v>14</v>
      </c>
      <c r="M15" s="3"/>
    </row>
    <row r="16" spans="1:19" x14ac:dyDescent="0.25">
      <c r="A16" s="13" t="s">
        <v>33</v>
      </c>
      <c r="B16" s="13" t="s">
        <v>38</v>
      </c>
      <c r="C16" s="13" t="s">
        <v>39</v>
      </c>
      <c r="D16" s="13" t="s">
        <v>13</v>
      </c>
      <c r="E16" s="14"/>
      <c r="F16" s="14"/>
      <c r="G16" s="14"/>
      <c r="H16" s="14"/>
      <c r="I16" s="14"/>
      <c r="J16" s="15">
        <v>45678</v>
      </c>
      <c r="K16" s="15">
        <v>45723</v>
      </c>
      <c r="L16" s="15" t="s">
        <v>14</v>
      </c>
      <c r="M16" s="3"/>
    </row>
    <row r="17" spans="1:13" x14ac:dyDescent="0.25">
      <c r="A17" s="13" t="s">
        <v>33</v>
      </c>
      <c r="B17" s="13" t="s">
        <v>40</v>
      </c>
      <c r="C17" s="13" t="s">
        <v>41</v>
      </c>
      <c r="D17" s="13" t="s">
        <v>13</v>
      </c>
      <c r="E17" s="14"/>
      <c r="F17" s="14">
        <v>3079023.9524233788</v>
      </c>
      <c r="G17" s="14"/>
      <c r="H17" s="14"/>
      <c r="I17" s="14"/>
      <c r="J17" s="15">
        <v>45678</v>
      </c>
      <c r="K17" s="15">
        <v>45723</v>
      </c>
      <c r="L17" s="15" t="s">
        <v>14</v>
      </c>
      <c r="M17" s="3"/>
    </row>
    <row r="18" spans="1:13" x14ac:dyDescent="0.25">
      <c r="A18" s="13" t="s">
        <v>33</v>
      </c>
      <c r="B18" s="13" t="s">
        <v>42</v>
      </c>
      <c r="C18" s="13" t="s">
        <v>43</v>
      </c>
      <c r="D18" s="13" t="s">
        <v>13</v>
      </c>
      <c r="E18" s="14"/>
      <c r="F18" s="14"/>
      <c r="G18" s="14"/>
      <c r="H18" s="14"/>
      <c r="I18" s="14"/>
      <c r="J18" s="15">
        <v>45678</v>
      </c>
      <c r="K18" s="15">
        <v>45723</v>
      </c>
      <c r="L18" s="15" t="s">
        <v>14</v>
      </c>
      <c r="M18" s="3"/>
    </row>
    <row r="19" spans="1:13" x14ac:dyDescent="0.25">
      <c r="A19" s="13" t="s">
        <v>44</v>
      </c>
      <c r="B19" s="13" t="s">
        <v>45</v>
      </c>
      <c r="C19" s="13" t="s">
        <v>46</v>
      </c>
      <c r="D19" s="13" t="s">
        <v>20</v>
      </c>
      <c r="E19" s="14"/>
      <c r="F19" s="14"/>
      <c r="G19" s="14"/>
      <c r="H19" s="14"/>
      <c r="I19" s="14"/>
      <c r="J19" s="15"/>
      <c r="K19" s="15">
        <v>45723</v>
      </c>
      <c r="L19" s="15" t="s">
        <v>14</v>
      </c>
      <c r="M19" s="3"/>
    </row>
    <row r="20" spans="1:13" x14ac:dyDescent="0.25">
      <c r="A20" s="13" t="s">
        <v>44</v>
      </c>
      <c r="B20" s="13" t="s">
        <v>45</v>
      </c>
      <c r="C20" s="13" t="s">
        <v>47</v>
      </c>
      <c r="D20" s="13" t="s">
        <v>20</v>
      </c>
      <c r="E20" s="14"/>
      <c r="F20" s="14"/>
      <c r="G20" s="14"/>
      <c r="H20" s="14"/>
      <c r="I20" s="14"/>
      <c r="J20" s="15"/>
      <c r="K20" s="15" t="s">
        <v>48</v>
      </c>
      <c r="L20" s="15" t="s">
        <v>14</v>
      </c>
      <c r="M20" s="3"/>
    </row>
    <row r="21" spans="1:13" x14ac:dyDescent="0.25">
      <c r="A21" s="13" t="s">
        <v>44</v>
      </c>
      <c r="B21" s="13" t="s">
        <v>79</v>
      </c>
      <c r="C21" s="13" t="s">
        <v>80</v>
      </c>
      <c r="D21" s="13" t="s">
        <v>13</v>
      </c>
      <c r="E21" s="14"/>
      <c r="F21" s="14"/>
      <c r="G21" s="14"/>
      <c r="H21" s="14"/>
      <c r="I21" s="14"/>
      <c r="J21" s="15"/>
      <c r="K21" s="15"/>
      <c r="L21" s="15" t="s">
        <v>14</v>
      </c>
      <c r="M21" s="3"/>
    </row>
    <row r="22" spans="1:13" x14ac:dyDescent="0.25">
      <c r="A22" s="13" t="s">
        <v>44</v>
      </c>
      <c r="B22" s="13" t="s">
        <v>79</v>
      </c>
      <c r="C22" s="13" t="s">
        <v>81</v>
      </c>
      <c r="D22" s="13" t="s">
        <v>13</v>
      </c>
      <c r="E22" s="14"/>
      <c r="F22" s="14"/>
      <c r="G22" s="14"/>
      <c r="H22" s="14"/>
      <c r="I22" s="14"/>
      <c r="J22" s="15"/>
      <c r="K22" s="15"/>
      <c r="L22" s="15" t="s">
        <v>14</v>
      </c>
      <c r="M22" s="3"/>
    </row>
    <row r="23" spans="1:13" x14ac:dyDescent="0.25">
      <c r="A23" s="13" t="s">
        <v>44</v>
      </c>
      <c r="B23" s="13" t="s">
        <v>49</v>
      </c>
      <c r="C23" s="13" t="s">
        <v>50</v>
      </c>
      <c r="D23" s="13" t="s">
        <v>13</v>
      </c>
      <c r="E23" s="14"/>
      <c r="F23" s="14"/>
      <c r="G23" s="14">
        <v>3037867.6307867765</v>
      </c>
      <c r="H23" s="14"/>
      <c r="I23" s="14"/>
      <c r="J23" s="15"/>
      <c r="K23" s="15">
        <v>46023</v>
      </c>
      <c r="L23" s="15" t="s">
        <v>14</v>
      </c>
      <c r="M23" s="3"/>
    </row>
    <row r="24" spans="1:13" x14ac:dyDescent="0.25">
      <c r="A24" s="13"/>
      <c r="B24" s="13"/>
      <c r="C24" s="13"/>
      <c r="D24" s="13"/>
      <c r="E24" s="14"/>
      <c r="F24" s="14"/>
      <c r="G24" s="14"/>
      <c r="H24" s="14"/>
      <c r="I24" s="14"/>
      <c r="J24" s="15"/>
      <c r="K24" s="15"/>
      <c r="L24" s="15"/>
      <c r="M24" s="3"/>
    </row>
    <row r="25" spans="1:13" x14ac:dyDescent="0.25">
      <c r="A25" s="13"/>
      <c r="B25" s="13"/>
      <c r="C25" s="13"/>
      <c r="D25" s="13"/>
      <c r="E25" s="14"/>
      <c r="F25" s="14"/>
      <c r="G25" s="14"/>
      <c r="H25" s="14"/>
      <c r="I25" s="14"/>
      <c r="J25" s="15"/>
      <c r="K25" s="15"/>
      <c r="L25" s="15"/>
      <c r="M25" s="3"/>
    </row>
    <row r="26" spans="1:13" x14ac:dyDescent="0.25">
      <c r="A26" s="13"/>
      <c r="B26" s="13"/>
      <c r="C26" s="13"/>
      <c r="D26" s="13"/>
      <c r="E26" s="14"/>
      <c r="F26" s="14"/>
      <c r="G26" s="14"/>
      <c r="H26" s="14"/>
      <c r="I26" s="14"/>
      <c r="J26" s="15"/>
      <c r="K26" s="15"/>
      <c r="L26" s="15"/>
      <c r="M26" s="3"/>
    </row>
    <row r="27" spans="1:13" x14ac:dyDescent="0.25">
      <c r="A27" s="13"/>
      <c r="B27" s="13"/>
      <c r="C27" s="13"/>
      <c r="D27" s="13"/>
      <c r="E27" s="14"/>
      <c r="F27" s="14"/>
      <c r="G27" s="14"/>
      <c r="H27" s="14"/>
      <c r="I27" s="14"/>
      <c r="J27" s="15"/>
      <c r="K27" s="15"/>
      <c r="L27" s="15"/>
      <c r="M27" s="3"/>
    </row>
    <row r="28" spans="1:13" x14ac:dyDescent="0.25">
      <c r="A28" s="13"/>
      <c r="B28" s="13"/>
      <c r="C28" s="13"/>
      <c r="D28" s="13"/>
      <c r="E28" s="14"/>
      <c r="F28" s="14"/>
      <c r="G28" s="14"/>
      <c r="H28" s="14"/>
      <c r="I28" s="14"/>
      <c r="J28" s="15"/>
      <c r="K28" s="15"/>
      <c r="L28" s="15"/>
    </row>
    <row r="29" spans="1:13" x14ac:dyDescent="0.25">
      <c r="A29" s="13"/>
      <c r="B29" s="13"/>
      <c r="C29" s="13"/>
      <c r="D29" s="16"/>
      <c r="E29" s="14"/>
      <c r="F29" s="14"/>
      <c r="G29" s="14"/>
      <c r="H29" s="14"/>
      <c r="I29" s="14"/>
      <c r="J29" s="15"/>
      <c r="K29" s="15"/>
      <c r="L29" s="15"/>
    </row>
    <row r="30" spans="1:13" x14ac:dyDescent="0.25">
      <c r="A30" s="13"/>
      <c r="B30" s="13"/>
      <c r="C30" s="13"/>
      <c r="D30" s="16"/>
      <c r="E30" s="14"/>
      <c r="F30" s="14"/>
      <c r="G30" s="14"/>
      <c r="H30" s="14"/>
      <c r="I30" s="14"/>
      <c r="J30" s="15"/>
      <c r="K30" s="15"/>
      <c r="L30" s="15"/>
    </row>
    <row r="31" spans="1:13" x14ac:dyDescent="0.25">
      <c r="A31" s="13"/>
      <c r="B31" s="13"/>
      <c r="C31" s="13"/>
      <c r="D31" s="16"/>
      <c r="E31" s="14"/>
      <c r="F31" s="14"/>
      <c r="G31" s="14"/>
      <c r="H31" s="14"/>
      <c r="I31" s="14"/>
      <c r="J31" s="15"/>
      <c r="K31" s="15"/>
      <c r="L31" s="15"/>
    </row>
    <row r="32" spans="1:13" x14ac:dyDescent="0.25">
      <c r="A32" s="13"/>
      <c r="B32" s="13"/>
      <c r="C32" s="13"/>
      <c r="D32" s="16"/>
      <c r="E32" s="14"/>
      <c r="F32" s="14"/>
      <c r="G32" s="14"/>
      <c r="H32" s="14"/>
      <c r="I32" s="14"/>
      <c r="J32" s="15"/>
      <c r="K32" s="15"/>
      <c r="L32" s="15"/>
    </row>
    <row r="33" spans="1:12" x14ac:dyDescent="0.25">
      <c r="A33" s="13"/>
      <c r="B33" s="13"/>
      <c r="C33" s="13"/>
      <c r="D33" s="16"/>
      <c r="E33" s="14"/>
      <c r="F33" s="14"/>
      <c r="G33" s="14"/>
      <c r="H33" s="14"/>
      <c r="I33" s="14"/>
      <c r="J33" s="15"/>
      <c r="K33" s="15"/>
      <c r="L33" s="15"/>
    </row>
    <row r="34" spans="1:12" x14ac:dyDescent="0.25">
      <c r="A34" s="13"/>
      <c r="B34" s="13"/>
      <c r="C34" s="13"/>
      <c r="D34" s="16"/>
      <c r="E34" s="14"/>
      <c r="F34" s="14"/>
      <c r="G34" s="14"/>
      <c r="H34" s="14"/>
      <c r="I34" s="14"/>
      <c r="J34" s="14"/>
      <c r="K34" s="16"/>
      <c r="L34" s="16"/>
    </row>
    <row r="35" spans="1:12" x14ac:dyDescent="0.25">
      <c r="A35" s="13"/>
      <c r="B35" s="13"/>
      <c r="C35" s="13"/>
      <c r="D35" s="16"/>
      <c r="E35" s="14"/>
      <c r="F35" s="14"/>
      <c r="G35" s="14"/>
      <c r="H35" s="14"/>
      <c r="I35" s="14"/>
      <c r="J35" s="14"/>
      <c r="K35" s="16"/>
      <c r="L35" s="16"/>
    </row>
    <row r="36" spans="1:12" x14ac:dyDescent="0.25">
      <c r="A36" s="13"/>
      <c r="B36" s="13"/>
      <c r="C36" s="13"/>
      <c r="D36" s="16"/>
      <c r="E36" s="14"/>
      <c r="F36" s="14"/>
      <c r="G36" s="14"/>
      <c r="H36" s="14"/>
      <c r="I36" s="14"/>
      <c r="J36" s="14"/>
      <c r="K36" s="16"/>
      <c r="L36" s="16"/>
    </row>
    <row r="37" spans="1:12" x14ac:dyDescent="0.25">
      <c r="A37" s="13"/>
      <c r="B37" s="13"/>
      <c r="C37" s="13"/>
      <c r="D37" s="16"/>
      <c r="E37" s="14"/>
      <c r="F37" s="14"/>
      <c r="G37" s="14"/>
      <c r="H37" s="14"/>
      <c r="I37" s="14"/>
      <c r="J37" s="14"/>
      <c r="K37" s="16"/>
      <c r="L37" s="16"/>
    </row>
    <row r="38" spans="1:12" x14ac:dyDescent="0.25">
      <c r="A38" s="13"/>
      <c r="B38" s="13"/>
      <c r="C38" s="13"/>
      <c r="D38" s="16"/>
      <c r="E38" s="14"/>
      <c r="F38" s="14"/>
      <c r="G38" s="14"/>
      <c r="H38" s="14"/>
      <c r="I38" s="14"/>
      <c r="J38" s="14"/>
      <c r="K38" s="16"/>
      <c r="L38" s="16"/>
    </row>
    <row r="39" spans="1:12" x14ac:dyDescent="0.25">
      <c r="A39" s="13"/>
      <c r="B39" s="13"/>
      <c r="C39" s="13"/>
      <c r="D39" s="16"/>
      <c r="E39" s="14"/>
      <c r="F39" s="14"/>
      <c r="G39" s="14"/>
      <c r="H39" s="14"/>
      <c r="I39" s="14"/>
      <c r="J39" s="14"/>
      <c r="K39" s="16"/>
      <c r="L39" s="16"/>
    </row>
    <row r="40" spans="1:12" x14ac:dyDescent="0.25">
      <c r="A40" s="13"/>
      <c r="B40" s="13"/>
      <c r="C40" s="13"/>
      <c r="D40" s="16"/>
      <c r="E40" s="14"/>
      <c r="F40" s="14"/>
      <c r="G40" s="14"/>
      <c r="H40" s="14"/>
      <c r="I40" s="14"/>
      <c r="J40" s="14"/>
      <c r="K40" s="16"/>
      <c r="L40" s="16"/>
    </row>
    <row r="41" spans="1:12" x14ac:dyDescent="0.25">
      <c r="A41" s="13"/>
      <c r="B41" s="13"/>
      <c r="C41" s="13"/>
      <c r="D41" s="16"/>
      <c r="E41" s="14"/>
      <c r="F41" s="14"/>
      <c r="G41" s="14"/>
      <c r="H41" s="14"/>
      <c r="I41" s="14"/>
      <c r="J41" s="14"/>
      <c r="K41" s="16"/>
      <c r="L41" s="16"/>
    </row>
    <row r="42" spans="1:12" x14ac:dyDescent="0.25">
      <c r="A42" s="13"/>
      <c r="B42" s="13"/>
      <c r="C42" s="13"/>
      <c r="D42" s="16"/>
      <c r="E42" s="14"/>
      <c r="F42" s="14"/>
      <c r="G42" s="14"/>
      <c r="H42" s="14"/>
      <c r="I42" s="14"/>
      <c r="J42" s="14"/>
      <c r="K42" s="16"/>
      <c r="L42" s="16"/>
    </row>
    <row r="43" spans="1:12" x14ac:dyDescent="0.25">
      <c r="A43" s="13"/>
      <c r="B43" s="13"/>
      <c r="C43" s="13"/>
      <c r="D43" s="16"/>
      <c r="E43" s="14"/>
      <c r="F43" s="14"/>
      <c r="G43" s="14"/>
      <c r="H43" s="14"/>
      <c r="I43" s="14"/>
      <c r="J43" s="14"/>
      <c r="K43" s="16"/>
      <c r="L43" s="16"/>
    </row>
    <row r="44" spans="1:12" x14ac:dyDescent="0.25">
      <c r="A44" s="13"/>
      <c r="B44" s="13"/>
      <c r="C44" s="13"/>
      <c r="D44" s="16"/>
      <c r="E44" s="14"/>
      <c r="F44" s="14"/>
      <c r="G44" s="14"/>
      <c r="H44" s="14"/>
      <c r="I44" s="14"/>
      <c r="J44" s="14"/>
      <c r="K44" s="16"/>
      <c r="L44" s="16"/>
    </row>
    <row r="45" spans="1:12" x14ac:dyDescent="0.25">
      <c r="A45" s="13"/>
      <c r="B45" s="13"/>
      <c r="C45" s="13"/>
      <c r="D45" s="16"/>
      <c r="E45" s="14"/>
      <c r="F45" s="14"/>
      <c r="G45" s="14"/>
      <c r="H45" s="14"/>
      <c r="I45" s="14"/>
      <c r="J45" s="14"/>
      <c r="K45" s="16"/>
      <c r="L45" s="16"/>
    </row>
    <row r="46" spans="1:12" x14ac:dyDescent="0.25">
      <c r="A46" s="13"/>
      <c r="B46" s="13"/>
      <c r="C46" s="13"/>
      <c r="D46" s="16"/>
      <c r="E46" s="14"/>
      <c r="F46" s="14"/>
      <c r="G46" s="14"/>
      <c r="H46" s="14"/>
      <c r="I46" s="14"/>
      <c r="J46" s="14"/>
      <c r="K46" s="16"/>
      <c r="L46" s="16"/>
    </row>
    <row r="47" spans="1:12" x14ac:dyDescent="0.25">
      <c r="A47" s="13"/>
      <c r="B47" s="13"/>
      <c r="C47" s="13"/>
      <c r="D47" s="16"/>
      <c r="E47" s="14"/>
      <c r="F47" s="14"/>
      <c r="G47" s="14"/>
      <c r="H47" s="14"/>
      <c r="I47" s="14"/>
      <c r="J47" s="14"/>
      <c r="K47" s="16"/>
      <c r="L47" s="16"/>
    </row>
    <row r="48" spans="1:12" x14ac:dyDescent="0.25">
      <c r="A48" s="13"/>
      <c r="B48" s="13"/>
      <c r="C48" s="13"/>
      <c r="D48" s="16"/>
      <c r="E48" s="14"/>
      <c r="F48" s="14"/>
      <c r="G48" s="14"/>
      <c r="H48" s="14"/>
      <c r="I48" s="14"/>
      <c r="J48" s="14"/>
      <c r="K48" s="16"/>
      <c r="L48" s="16"/>
    </row>
    <row r="49" spans="1:12" x14ac:dyDescent="0.25">
      <c r="A49" s="13"/>
      <c r="B49" s="13"/>
      <c r="C49" s="13"/>
      <c r="D49" s="16"/>
      <c r="E49" s="14"/>
      <c r="F49" s="14"/>
      <c r="G49" s="14"/>
      <c r="H49" s="14"/>
      <c r="I49" s="14"/>
      <c r="J49" s="14"/>
      <c r="K49" s="16"/>
      <c r="L49" s="16"/>
    </row>
    <row r="50" spans="1:12" x14ac:dyDescent="0.25">
      <c r="A50" s="13"/>
      <c r="B50" s="13"/>
      <c r="C50" s="13"/>
      <c r="D50" s="16"/>
      <c r="E50" s="14"/>
      <c r="F50" s="14"/>
      <c r="G50" s="14"/>
      <c r="H50" s="14"/>
      <c r="I50" s="14"/>
      <c r="J50" s="14"/>
      <c r="K50" s="16"/>
      <c r="L50" s="16"/>
    </row>
    <row r="51" spans="1:12" x14ac:dyDescent="0.25">
      <c r="A51" s="17" t="s">
        <v>51</v>
      </c>
      <c r="B51" s="17" t="s">
        <v>51</v>
      </c>
      <c r="C51" s="17" t="s">
        <v>51</v>
      </c>
      <c r="D51" s="17" t="s">
        <v>51</v>
      </c>
      <c r="E51" s="17" t="s">
        <v>51</v>
      </c>
      <c r="F51" s="17" t="s">
        <v>51</v>
      </c>
      <c r="G51" s="17" t="s">
        <v>51</v>
      </c>
      <c r="H51" s="17"/>
      <c r="I51" s="17" t="s">
        <v>51</v>
      </c>
      <c r="J51" s="17" t="s">
        <v>51</v>
      </c>
      <c r="K51" s="17" t="s">
        <v>51</v>
      </c>
      <c r="L51" s="17" t="s">
        <v>51</v>
      </c>
    </row>
  </sheetData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C70E2-700D-4317-9554-6894E9EBBAD8}">
  <sheetPr>
    <tabColor theme="5" tint="0.39997558519241921"/>
  </sheetPr>
  <dimension ref="A1:S52"/>
  <sheetViews>
    <sheetView topLeftCell="B1" zoomScaleNormal="100" workbookViewId="0">
      <pane ySplit="3" topLeftCell="A4" activePane="bottomLeft" state="frozen"/>
      <selection activeCell="G35" sqref="G35"/>
      <selection pane="bottomLeft" activeCell="F11" sqref="F11"/>
    </sheetView>
  </sheetViews>
  <sheetFormatPr defaultRowHeight="15" x14ac:dyDescent="0.25"/>
  <cols>
    <col min="1" max="1" width="33" bestFit="1" customWidth="1"/>
    <col min="2" max="2" width="29.140625" customWidth="1"/>
    <col min="3" max="3" width="58.7109375" bestFit="1" customWidth="1"/>
    <col min="4" max="4" width="18.42578125" style="4" customWidth="1"/>
    <col min="5" max="10" width="18.42578125" style="3" customWidth="1"/>
    <col min="11" max="11" width="16.85546875" style="4" customWidth="1"/>
    <col min="12" max="12" width="10.5703125" style="4" bestFit="1" customWidth="1"/>
  </cols>
  <sheetData>
    <row r="1" spans="1:19" x14ac:dyDescent="0.25">
      <c r="A1" s="1" t="s">
        <v>0</v>
      </c>
      <c r="D1" s="2"/>
    </row>
    <row r="2" spans="1:19" x14ac:dyDescent="0.25">
      <c r="A2" s="1" t="s">
        <v>1</v>
      </c>
      <c r="B2" s="5" t="str">
        <f>CONCATENATE([11]Input!B8,"-",[11]Input!B12)</f>
        <v>2024-2028</v>
      </c>
      <c r="P2" t="s">
        <v>82</v>
      </c>
    </row>
    <row r="3" spans="1:19" s="6" customFormat="1" ht="60" x14ac:dyDescent="0.25">
      <c r="A3" s="6" t="s">
        <v>3</v>
      </c>
      <c r="B3" s="6" t="s">
        <v>4</v>
      </c>
      <c r="C3" s="6" t="s">
        <v>5</v>
      </c>
      <c r="D3" s="6" t="s">
        <v>6</v>
      </c>
      <c r="E3" s="6">
        <f>[11]Input!B8</f>
        <v>2024</v>
      </c>
      <c r="F3" s="6">
        <f>[11]Input!B9</f>
        <v>2025</v>
      </c>
      <c r="G3" s="6">
        <f>[11]Input!B10</f>
        <v>2026</v>
      </c>
      <c r="H3" s="6">
        <f>[11]Input!B11</f>
        <v>2027</v>
      </c>
      <c r="I3" s="6">
        <f>[11]Input!B12</f>
        <v>2028</v>
      </c>
      <c r="J3" s="7" t="s">
        <v>7</v>
      </c>
      <c r="K3" s="6" t="s">
        <v>8</v>
      </c>
      <c r="L3" s="6" t="s">
        <v>9</v>
      </c>
    </row>
    <row r="4" spans="1:19" s="6" customFormat="1" x14ac:dyDescent="0.25">
      <c r="A4" s="8" t="s">
        <v>10</v>
      </c>
      <c r="B4" s="8" t="s">
        <v>83</v>
      </c>
      <c r="C4" s="8" t="s">
        <v>84</v>
      </c>
      <c r="D4" s="8" t="s">
        <v>13</v>
      </c>
      <c r="E4" s="9">
        <v>8050149.1778735295</v>
      </c>
      <c r="F4" s="10"/>
      <c r="G4" s="10"/>
      <c r="H4" s="10"/>
      <c r="I4" s="10"/>
      <c r="J4" s="10"/>
      <c r="K4" s="11">
        <v>44958</v>
      </c>
      <c r="L4" s="11" t="s">
        <v>14</v>
      </c>
      <c r="M4" s="3"/>
    </row>
    <row r="5" spans="1:19" x14ac:dyDescent="0.25">
      <c r="A5" s="13" t="s">
        <v>15</v>
      </c>
      <c r="B5" s="13" t="s">
        <v>11</v>
      </c>
      <c r="C5" s="13" t="s">
        <v>12</v>
      </c>
      <c r="D5" s="13" t="s">
        <v>13</v>
      </c>
      <c r="E5" s="14">
        <v>0</v>
      </c>
      <c r="F5" s="14"/>
      <c r="G5" s="14"/>
      <c r="H5" s="14"/>
      <c r="I5" s="14"/>
      <c r="J5" s="15">
        <v>45215</v>
      </c>
      <c r="K5" s="15">
        <v>45292</v>
      </c>
      <c r="L5" s="15" t="s">
        <v>14</v>
      </c>
      <c r="M5" s="3"/>
    </row>
    <row r="6" spans="1:19" x14ac:dyDescent="0.25">
      <c r="A6" s="13" t="s">
        <v>15</v>
      </c>
      <c r="B6" s="13" t="s">
        <v>55</v>
      </c>
      <c r="C6" s="13" t="s">
        <v>17</v>
      </c>
      <c r="D6" s="13" t="s">
        <v>13</v>
      </c>
      <c r="E6" s="14">
        <v>0</v>
      </c>
      <c r="F6" s="14"/>
      <c r="G6" s="14"/>
      <c r="H6" s="14"/>
      <c r="I6" s="14"/>
      <c r="J6" s="15">
        <v>45245</v>
      </c>
      <c r="K6" s="15">
        <v>45292</v>
      </c>
      <c r="L6" s="15" t="s">
        <v>14</v>
      </c>
      <c r="M6" s="3"/>
      <c r="N6" s="4"/>
      <c r="O6" s="3"/>
      <c r="P6" s="3"/>
      <c r="Q6" s="3"/>
      <c r="R6" s="3"/>
      <c r="S6" s="3"/>
    </row>
    <row r="7" spans="1:19" x14ac:dyDescent="0.25">
      <c r="A7" s="13" t="s">
        <v>15</v>
      </c>
      <c r="B7" s="13" t="s">
        <v>18</v>
      </c>
      <c r="C7" s="13" t="s">
        <v>19</v>
      </c>
      <c r="D7" s="13" t="s">
        <v>20</v>
      </c>
      <c r="E7" s="14"/>
      <c r="F7" s="14"/>
      <c r="G7" s="14"/>
      <c r="H7" s="14"/>
      <c r="I7" s="14"/>
      <c r="J7" s="15">
        <v>45275</v>
      </c>
      <c r="K7" s="15">
        <v>45292</v>
      </c>
      <c r="L7" s="15" t="s">
        <v>14</v>
      </c>
      <c r="M7" s="3"/>
      <c r="N7" s="4"/>
      <c r="O7" s="3"/>
      <c r="P7" s="3"/>
      <c r="Q7" s="3"/>
      <c r="R7" s="3"/>
      <c r="S7" s="3"/>
    </row>
    <row r="8" spans="1:19" x14ac:dyDescent="0.25">
      <c r="A8" s="13" t="s">
        <v>15</v>
      </c>
      <c r="B8" s="13" t="s">
        <v>21</v>
      </c>
      <c r="C8" s="13" t="s">
        <v>22</v>
      </c>
      <c r="D8" s="13" t="s">
        <v>13</v>
      </c>
      <c r="E8" s="14">
        <v>0</v>
      </c>
      <c r="F8" s="14"/>
      <c r="G8" s="14"/>
      <c r="H8" s="14"/>
      <c r="I8" s="14"/>
      <c r="J8" s="15">
        <v>45278</v>
      </c>
      <c r="K8" s="15">
        <v>45292</v>
      </c>
      <c r="L8" s="15" t="s">
        <v>14</v>
      </c>
      <c r="M8" s="3"/>
      <c r="N8" s="4"/>
      <c r="O8" s="3"/>
      <c r="P8" s="3"/>
      <c r="Q8" s="3"/>
      <c r="R8" s="3"/>
      <c r="S8" s="3"/>
    </row>
    <row r="9" spans="1:19" x14ac:dyDescent="0.25">
      <c r="A9" s="13" t="s">
        <v>15</v>
      </c>
      <c r="B9" s="13" t="s">
        <v>23</v>
      </c>
      <c r="C9" s="13" t="s">
        <v>24</v>
      </c>
      <c r="D9" s="13" t="s">
        <v>20</v>
      </c>
      <c r="E9" s="14"/>
      <c r="F9" s="14"/>
      <c r="G9" s="14"/>
      <c r="H9" s="14"/>
      <c r="I9" s="14"/>
      <c r="J9" s="15">
        <v>45282</v>
      </c>
      <c r="K9" s="15">
        <v>45292</v>
      </c>
      <c r="L9" s="15" t="s">
        <v>14</v>
      </c>
      <c r="M9" s="3"/>
      <c r="N9" s="4"/>
      <c r="O9" s="3"/>
      <c r="P9" s="3"/>
      <c r="Q9" s="3"/>
      <c r="R9" s="3"/>
      <c r="S9" s="3"/>
    </row>
    <row r="10" spans="1:19" x14ac:dyDescent="0.25">
      <c r="A10" s="13" t="s">
        <v>15</v>
      </c>
      <c r="B10" s="13" t="s">
        <v>56</v>
      </c>
      <c r="C10" s="13" t="s">
        <v>57</v>
      </c>
      <c r="D10" s="13" t="s">
        <v>20</v>
      </c>
      <c r="E10" s="14"/>
      <c r="F10" s="14"/>
      <c r="G10" s="14"/>
      <c r="H10" s="14"/>
      <c r="I10" s="14"/>
      <c r="J10" s="15">
        <v>45282</v>
      </c>
      <c r="K10" s="15">
        <v>45292</v>
      </c>
      <c r="L10" s="15" t="s">
        <v>14</v>
      </c>
      <c r="M10" s="3"/>
      <c r="O10" s="3"/>
    </row>
    <row r="11" spans="1:19" x14ac:dyDescent="0.25">
      <c r="A11" s="13" t="s">
        <v>15</v>
      </c>
      <c r="B11" s="13" t="s">
        <v>58</v>
      </c>
      <c r="C11" s="13" t="s">
        <v>59</v>
      </c>
      <c r="D11" s="13" t="s">
        <v>20</v>
      </c>
      <c r="E11" s="14"/>
      <c r="F11" s="14"/>
      <c r="G11" s="14"/>
      <c r="H11" s="14"/>
      <c r="I11" s="14"/>
      <c r="J11" s="15">
        <v>44760</v>
      </c>
      <c r="K11" s="15">
        <v>44791</v>
      </c>
      <c r="L11" s="15">
        <v>45291</v>
      </c>
      <c r="M11" s="3"/>
    </row>
    <row r="12" spans="1:19" x14ac:dyDescent="0.25">
      <c r="A12" s="13" t="s">
        <v>15</v>
      </c>
      <c r="B12" s="13" t="s">
        <v>60</v>
      </c>
      <c r="C12" s="13" t="s">
        <v>30</v>
      </c>
      <c r="D12" s="13" t="s">
        <v>20</v>
      </c>
      <c r="E12" s="14"/>
      <c r="F12" s="14"/>
      <c r="G12" s="14"/>
      <c r="H12" s="14"/>
      <c r="I12" s="14"/>
      <c r="J12" s="15">
        <v>45383</v>
      </c>
      <c r="K12" s="15">
        <v>45383</v>
      </c>
      <c r="L12" s="15" t="s">
        <v>14</v>
      </c>
      <c r="M12" s="3"/>
    </row>
    <row r="13" spans="1:19" x14ac:dyDescent="0.25">
      <c r="A13" s="13" t="s">
        <v>15</v>
      </c>
      <c r="B13" s="13" t="s">
        <v>31</v>
      </c>
      <c r="C13" s="13" t="s">
        <v>32</v>
      </c>
      <c r="D13" s="13" t="s">
        <v>20</v>
      </c>
      <c r="E13" s="14"/>
      <c r="F13" s="14"/>
      <c r="G13" s="14"/>
      <c r="H13" s="14"/>
      <c r="I13" s="14"/>
      <c r="J13" s="15">
        <v>45392</v>
      </c>
      <c r="K13" s="15">
        <v>45422</v>
      </c>
      <c r="L13" s="15" t="s">
        <v>14</v>
      </c>
      <c r="M13" s="3"/>
    </row>
    <row r="14" spans="1:19" x14ac:dyDescent="0.25">
      <c r="A14" s="13" t="s">
        <v>15</v>
      </c>
      <c r="B14" s="13" t="s">
        <v>61</v>
      </c>
      <c r="C14" s="13" t="s">
        <v>57</v>
      </c>
      <c r="D14" s="13" t="s">
        <v>20</v>
      </c>
      <c r="E14" s="14"/>
      <c r="F14" s="14"/>
      <c r="G14" s="14"/>
      <c r="H14" s="14"/>
      <c r="I14" s="14"/>
      <c r="J14" s="15">
        <v>45492</v>
      </c>
      <c r="K14" s="15">
        <v>45505</v>
      </c>
      <c r="L14" s="15" t="s">
        <v>14</v>
      </c>
      <c r="M14" s="3"/>
    </row>
    <row r="15" spans="1:19" x14ac:dyDescent="0.25">
      <c r="A15" s="13" t="s">
        <v>33</v>
      </c>
      <c r="B15" s="13" t="s">
        <v>34</v>
      </c>
      <c r="C15" s="13" t="s">
        <v>35</v>
      </c>
      <c r="D15" s="13" t="s">
        <v>13</v>
      </c>
      <c r="E15" s="14"/>
      <c r="F15" s="14">
        <v>90788</v>
      </c>
      <c r="G15" s="14"/>
      <c r="H15" s="14"/>
      <c r="I15" s="14"/>
      <c r="J15" s="15">
        <v>45663</v>
      </c>
      <c r="K15" s="15">
        <v>45723</v>
      </c>
      <c r="L15" s="15" t="s">
        <v>14</v>
      </c>
      <c r="M15" s="3"/>
    </row>
    <row r="16" spans="1:19" x14ac:dyDescent="0.25">
      <c r="A16" s="13" t="s">
        <v>33</v>
      </c>
      <c r="B16" s="13" t="s">
        <v>34</v>
      </c>
      <c r="C16" s="13" t="s">
        <v>36</v>
      </c>
      <c r="D16" s="13" t="s">
        <v>20</v>
      </c>
      <c r="E16" s="14"/>
      <c r="F16" s="14"/>
      <c r="G16" s="14"/>
      <c r="H16" s="14"/>
      <c r="I16" s="14"/>
      <c r="J16" s="15">
        <v>45663</v>
      </c>
      <c r="K16" s="15">
        <v>45723</v>
      </c>
      <c r="L16" s="15" t="s">
        <v>14</v>
      </c>
      <c r="M16" s="3"/>
    </row>
    <row r="17" spans="1:13" x14ac:dyDescent="0.25">
      <c r="A17" s="13" t="s">
        <v>33</v>
      </c>
      <c r="B17" s="13" t="s">
        <v>34</v>
      </c>
      <c r="C17" s="13" t="s">
        <v>37</v>
      </c>
      <c r="D17" s="13" t="s">
        <v>20</v>
      </c>
      <c r="E17" s="14"/>
      <c r="F17" s="14"/>
      <c r="G17" s="14"/>
      <c r="H17" s="14"/>
      <c r="I17" s="14"/>
      <c r="J17" s="15">
        <v>45663</v>
      </c>
      <c r="K17" s="15">
        <v>45723</v>
      </c>
      <c r="L17" s="15" t="s">
        <v>14</v>
      </c>
      <c r="M17" s="3"/>
    </row>
    <row r="18" spans="1:13" x14ac:dyDescent="0.25">
      <c r="A18" s="13" t="s">
        <v>33</v>
      </c>
      <c r="B18" s="13" t="s">
        <v>38</v>
      </c>
      <c r="C18" s="13" t="s">
        <v>39</v>
      </c>
      <c r="D18" s="13" t="s">
        <v>13</v>
      </c>
      <c r="E18" s="14"/>
      <c r="F18" s="14"/>
      <c r="G18" s="14"/>
      <c r="H18" s="14"/>
      <c r="I18" s="14"/>
      <c r="J18" s="15">
        <v>45678</v>
      </c>
      <c r="K18" s="15">
        <v>45723</v>
      </c>
      <c r="L18" s="15" t="s">
        <v>14</v>
      </c>
      <c r="M18" s="3"/>
    </row>
    <row r="19" spans="1:13" x14ac:dyDescent="0.25">
      <c r="A19" s="13" t="s">
        <v>33</v>
      </c>
      <c r="B19" s="13" t="s">
        <v>40</v>
      </c>
      <c r="C19" s="13" t="s">
        <v>41</v>
      </c>
      <c r="D19" s="13" t="s">
        <v>13</v>
      </c>
      <c r="E19" s="14"/>
      <c r="F19" s="14">
        <v>45233</v>
      </c>
      <c r="G19" s="14"/>
      <c r="H19" s="14"/>
      <c r="I19" s="14"/>
      <c r="J19" s="15">
        <v>45678</v>
      </c>
      <c r="K19" s="15">
        <v>45723</v>
      </c>
      <c r="L19" s="15" t="s">
        <v>14</v>
      </c>
      <c r="M19" s="3"/>
    </row>
    <row r="20" spans="1:13" x14ac:dyDescent="0.25">
      <c r="A20" s="13" t="s">
        <v>33</v>
      </c>
      <c r="B20" s="13" t="s">
        <v>42</v>
      </c>
      <c r="C20" s="13" t="s">
        <v>43</v>
      </c>
      <c r="D20" s="13" t="s">
        <v>13</v>
      </c>
      <c r="E20" s="14"/>
      <c r="F20" s="14"/>
      <c r="G20" s="14"/>
      <c r="H20" s="14"/>
      <c r="I20" s="14"/>
      <c r="J20" s="15">
        <v>45678</v>
      </c>
      <c r="K20" s="15">
        <v>45723</v>
      </c>
      <c r="L20" s="15" t="s">
        <v>14</v>
      </c>
      <c r="M20" s="3"/>
    </row>
    <row r="21" spans="1:13" x14ac:dyDescent="0.25">
      <c r="A21" s="13" t="s">
        <v>44</v>
      </c>
      <c r="B21" s="13" t="s">
        <v>45</v>
      </c>
      <c r="C21" s="13" t="s">
        <v>46</v>
      </c>
      <c r="D21" s="13" t="s">
        <v>20</v>
      </c>
      <c r="E21" s="14"/>
      <c r="F21" s="14"/>
      <c r="G21" s="14"/>
      <c r="H21" s="14"/>
      <c r="I21" s="14"/>
      <c r="J21" s="15"/>
      <c r="K21" s="15">
        <v>45723</v>
      </c>
      <c r="L21" s="15" t="s">
        <v>14</v>
      </c>
      <c r="M21" s="3"/>
    </row>
    <row r="22" spans="1:13" x14ac:dyDescent="0.25">
      <c r="A22" s="13" t="s">
        <v>44</v>
      </c>
      <c r="B22" s="13" t="s">
        <v>45</v>
      </c>
      <c r="C22" s="13" t="s">
        <v>47</v>
      </c>
      <c r="D22" s="13" t="s">
        <v>20</v>
      </c>
      <c r="E22" s="14"/>
      <c r="F22" s="14"/>
      <c r="G22" s="14"/>
      <c r="H22" s="14"/>
      <c r="I22" s="14"/>
      <c r="J22" s="15"/>
      <c r="K22" s="15" t="s">
        <v>48</v>
      </c>
      <c r="L22" s="15" t="s">
        <v>14</v>
      </c>
      <c r="M22" s="3"/>
    </row>
    <row r="23" spans="1:13" x14ac:dyDescent="0.25">
      <c r="A23" s="13" t="s">
        <v>44</v>
      </c>
      <c r="B23" s="13" t="s">
        <v>49</v>
      </c>
      <c r="C23" s="13" t="s">
        <v>50</v>
      </c>
      <c r="D23" s="13" t="s">
        <v>13</v>
      </c>
      <c r="E23" s="14"/>
      <c r="F23" s="14"/>
      <c r="G23" s="14">
        <v>36008.250141334371</v>
      </c>
      <c r="H23" s="14"/>
      <c r="I23" s="14"/>
      <c r="J23" s="15"/>
      <c r="K23" s="15">
        <v>46023</v>
      </c>
      <c r="L23" s="15" t="s">
        <v>14</v>
      </c>
      <c r="M23" s="3"/>
    </row>
    <row r="24" spans="1:13" x14ac:dyDescent="0.25">
      <c r="A24" s="13"/>
      <c r="B24" s="13"/>
      <c r="C24" s="13"/>
      <c r="D24" s="16"/>
      <c r="E24" s="14"/>
      <c r="F24" s="14"/>
      <c r="G24" s="14"/>
      <c r="H24" s="14"/>
      <c r="I24" s="14"/>
      <c r="J24" s="15"/>
      <c r="K24" s="15"/>
      <c r="L24" s="15"/>
    </row>
    <row r="25" spans="1:13" x14ac:dyDescent="0.25">
      <c r="A25" s="13"/>
      <c r="B25" s="13"/>
      <c r="C25" s="13"/>
      <c r="D25" s="16"/>
      <c r="E25" s="14"/>
      <c r="F25" s="14"/>
      <c r="G25" s="14"/>
      <c r="H25" s="14"/>
      <c r="I25" s="14"/>
      <c r="J25" s="15"/>
      <c r="K25" s="15"/>
      <c r="L25" s="15"/>
    </row>
    <row r="26" spans="1:13" x14ac:dyDescent="0.25">
      <c r="A26" s="13"/>
      <c r="B26" s="13"/>
      <c r="C26" s="13"/>
      <c r="D26" s="16"/>
      <c r="E26" s="14"/>
      <c r="F26" s="14"/>
      <c r="G26" s="14"/>
      <c r="H26" s="14"/>
      <c r="I26" s="14"/>
      <c r="J26" s="15"/>
      <c r="K26" s="15"/>
      <c r="L26" s="15"/>
    </row>
    <row r="27" spans="1:13" x14ac:dyDescent="0.25">
      <c r="A27" s="13"/>
      <c r="B27" s="13"/>
      <c r="C27" s="13"/>
      <c r="D27" s="16"/>
      <c r="E27" s="14"/>
      <c r="F27" s="14"/>
      <c r="G27" s="14"/>
      <c r="H27" s="14"/>
      <c r="I27" s="14"/>
      <c r="J27" s="15"/>
      <c r="K27" s="15"/>
      <c r="L27" s="15"/>
    </row>
    <row r="28" spans="1:13" x14ac:dyDescent="0.25">
      <c r="A28" s="13"/>
      <c r="B28" s="13"/>
      <c r="C28" s="13"/>
      <c r="D28" s="16"/>
      <c r="E28" s="14"/>
      <c r="F28" s="14"/>
      <c r="G28" s="14"/>
      <c r="H28" s="14"/>
      <c r="I28" s="14"/>
      <c r="J28" s="15"/>
      <c r="K28" s="15"/>
      <c r="L28" s="15"/>
    </row>
    <row r="29" spans="1:13" x14ac:dyDescent="0.25">
      <c r="A29" s="13"/>
      <c r="B29" s="13"/>
      <c r="C29" s="13"/>
      <c r="D29" s="16"/>
      <c r="E29" s="14"/>
      <c r="F29" s="14"/>
      <c r="G29" s="14"/>
      <c r="H29" s="14"/>
      <c r="I29" s="14"/>
      <c r="J29" s="15"/>
      <c r="K29" s="15"/>
      <c r="L29" s="15"/>
    </row>
    <row r="30" spans="1:13" x14ac:dyDescent="0.25">
      <c r="A30" s="13"/>
      <c r="B30" s="13"/>
      <c r="C30" s="13"/>
      <c r="D30" s="16"/>
      <c r="E30" s="14"/>
      <c r="F30" s="14"/>
      <c r="G30" s="14"/>
      <c r="H30" s="14"/>
      <c r="I30" s="14"/>
      <c r="J30" s="15"/>
      <c r="K30" s="15"/>
      <c r="L30" s="15"/>
    </row>
    <row r="31" spans="1:13" x14ac:dyDescent="0.25">
      <c r="A31" s="13"/>
      <c r="B31" s="13"/>
      <c r="C31" s="13"/>
      <c r="D31" s="16"/>
      <c r="E31" s="14"/>
      <c r="F31" s="14"/>
      <c r="G31" s="14"/>
      <c r="H31" s="14"/>
      <c r="I31" s="14"/>
      <c r="J31" s="15"/>
      <c r="K31" s="15"/>
      <c r="L31" s="15"/>
    </row>
    <row r="32" spans="1:13" x14ac:dyDescent="0.25">
      <c r="A32" s="13"/>
      <c r="B32" s="13"/>
      <c r="C32" s="13"/>
      <c r="D32" s="16"/>
      <c r="E32" s="14"/>
      <c r="F32" s="14"/>
      <c r="G32" s="14"/>
      <c r="H32" s="14"/>
      <c r="I32" s="14"/>
      <c r="J32" s="15"/>
      <c r="K32" s="15"/>
      <c r="L32" s="15"/>
    </row>
    <row r="33" spans="1:12" x14ac:dyDescent="0.25">
      <c r="A33" s="13"/>
      <c r="B33" s="13"/>
      <c r="C33" s="13"/>
      <c r="D33" s="16"/>
      <c r="E33" s="14"/>
      <c r="F33" s="14"/>
      <c r="G33" s="14"/>
      <c r="H33" s="14"/>
      <c r="I33" s="14"/>
      <c r="J33" s="15"/>
      <c r="K33" s="15"/>
      <c r="L33" s="15"/>
    </row>
    <row r="34" spans="1:12" x14ac:dyDescent="0.25">
      <c r="A34" s="13"/>
      <c r="B34" s="13"/>
      <c r="C34" s="13"/>
      <c r="D34" s="16"/>
      <c r="E34" s="14"/>
      <c r="F34" s="14"/>
      <c r="G34" s="14"/>
      <c r="H34" s="14"/>
      <c r="I34" s="14"/>
      <c r="J34" s="15"/>
      <c r="K34" s="15"/>
      <c r="L34" s="15"/>
    </row>
    <row r="35" spans="1:12" x14ac:dyDescent="0.25">
      <c r="A35" s="13"/>
      <c r="B35" s="13"/>
      <c r="C35" s="13"/>
      <c r="D35" s="16"/>
      <c r="E35" s="14"/>
      <c r="F35" s="14"/>
      <c r="G35" s="14"/>
      <c r="H35" s="14"/>
      <c r="I35" s="14"/>
      <c r="J35" s="14"/>
      <c r="K35" s="16"/>
      <c r="L35" s="16"/>
    </row>
    <row r="36" spans="1:12" x14ac:dyDescent="0.25">
      <c r="A36" s="13"/>
      <c r="B36" s="13"/>
      <c r="C36" s="13"/>
      <c r="D36" s="16"/>
      <c r="E36" s="14"/>
      <c r="F36" s="14"/>
      <c r="G36" s="14"/>
      <c r="H36" s="14"/>
      <c r="I36" s="14"/>
      <c r="J36" s="14"/>
      <c r="K36" s="16"/>
      <c r="L36" s="16"/>
    </row>
    <row r="37" spans="1:12" x14ac:dyDescent="0.25">
      <c r="A37" s="13"/>
      <c r="B37" s="13"/>
      <c r="C37" s="13"/>
      <c r="D37" s="16"/>
      <c r="E37" s="14"/>
      <c r="F37" s="14"/>
      <c r="G37" s="14"/>
      <c r="H37" s="14"/>
      <c r="I37" s="14"/>
      <c r="J37" s="14"/>
      <c r="K37" s="16"/>
      <c r="L37" s="16"/>
    </row>
    <row r="38" spans="1:12" x14ac:dyDescent="0.25">
      <c r="A38" s="13"/>
      <c r="B38" s="13"/>
      <c r="C38" s="13"/>
      <c r="D38" s="16"/>
      <c r="E38" s="14"/>
      <c r="F38" s="14"/>
      <c r="G38" s="14"/>
      <c r="H38" s="14"/>
      <c r="I38" s="14"/>
      <c r="J38" s="14"/>
      <c r="K38" s="16"/>
      <c r="L38" s="16"/>
    </row>
    <row r="39" spans="1:12" x14ac:dyDescent="0.25">
      <c r="A39" s="13"/>
      <c r="B39" s="13"/>
      <c r="C39" s="13"/>
      <c r="D39" s="16"/>
      <c r="E39" s="14"/>
      <c r="F39" s="14"/>
      <c r="G39" s="14"/>
      <c r="H39" s="14"/>
      <c r="I39" s="14"/>
      <c r="J39" s="14"/>
      <c r="K39" s="16"/>
      <c r="L39" s="16"/>
    </row>
    <row r="40" spans="1:12" x14ac:dyDescent="0.25">
      <c r="A40" s="13"/>
      <c r="B40" s="13"/>
      <c r="C40" s="13"/>
      <c r="D40" s="16"/>
      <c r="E40" s="14"/>
      <c r="F40" s="14"/>
      <c r="G40" s="14"/>
      <c r="H40" s="14"/>
      <c r="I40" s="14"/>
      <c r="J40" s="14"/>
      <c r="K40" s="16"/>
      <c r="L40" s="16"/>
    </row>
    <row r="41" spans="1:12" x14ac:dyDescent="0.25">
      <c r="A41" s="13"/>
      <c r="B41" s="13"/>
      <c r="C41" s="13"/>
      <c r="D41" s="16"/>
      <c r="E41" s="14"/>
      <c r="F41" s="14"/>
      <c r="G41" s="14"/>
      <c r="H41" s="14"/>
      <c r="I41" s="14"/>
      <c r="J41" s="14"/>
      <c r="K41" s="16"/>
      <c r="L41" s="16"/>
    </row>
    <row r="42" spans="1:12" x14ac:dyDescent="0.25">
      <c r="A42" s="13"/>
      <c r="B42" s="13"/>
      <c r="C42" s="13"/>
      <c r="D42" s="16"/>
      <c r="E42" s="14"/>
      <c r="F42" s="14"/>
      <c r="G42" s="14"/>
      <c r="H42" s="14"/>
      <c r="I42" s="14"/>
      <c r="J42" s="14"/>
      <c r="K42" s="16"/>
      <c r="L42" s="16"/>
    </row>
    <row r="43" spans="1:12" x14ac:dyDescent="0.25">
      <c r="A43" s="13"/>
      <c r="B43" s="13"/>
      <c r="C43" s="13"/>
      <c r="D43" s="16"/>
      <c r="E43" s="14"/>
      <c r="F43" s="14"/>
      <c r="G43" s="14"/>
      <c r="H43" s="14"/>
      <c r="I43" s="14"/>
      <c r="J43" s="14"/>
      <c r="K43" s="16"/>
      <c r="L43" s="16"/>
    </row>
    <row r="44" spans="1:12" x14ac:dyDescent="0.25">
      <c r="A44" s="13"/>
      <c r="B44" s="13"/>
      <c r="C44" s="13"/>
      <c r="D44" s="16"/>
      <c r="E44" s="14"/>
      <c r="F44" s="14"/>
      <c r="G44" s="14"/>
      <c r="H44" s="14"/>
      <c r="I44" s="14"/>
      <c r="J44" s="14"/>
      <c r="K44" s="16"/>
      <c r="L44" s="16"/>
    </row>
    <row r="45" spans="1:12" x14ac:dyDescent="0.25">
      <c r="A45" s="13"/>
      <c r="B45" s="13"/>
      <c r="C45" s="13"/>
      <c r="D45" s="16"/>
      <c r="E45" s="14"/>
      <c r="F45" s="14"/>
      <c r="G45" s="14"/>
      <c r="H45" s="14"/>
      <c r="I45" s="14"/>
      <c r="J45" s="14"/>
      <c r="K45" s="16"/>
      <c r="L45" s="16"/>
    </row>
    <row r="46" spans="1:12" x14ac:dyDescent="0.25">
      <c r="A46" s="13"/>
      <c r="B46" s="13"/>
      <c r="C46" s="13"/>
      <c r="D46" s="16"/>
      <c r="E46" s="14"/>
      <c r="F46" s="14"/>
      <c r="G46" s="14"/>
      <c r="H46" s="14"/>
      <c r="I46" s="14"/>
      <c r="J46" s="14"/>
      <c r="K46" s="16"/>
      <c r="L46" s="16"/>
    </row>
    <row r="47" spans="1:12" x14ac:dyDescent="0.25">
      <c r="A47" s="13"/>
      <c r="B47" s="13"/>
      <c r="C47" s="13"/>
      <c r="D47" s="16"/>
      <c r="E47" s="14"/>
      <c r="F47" s="14"/>
      <c r="G47" s="14"/>
      <c r="H47" s="14"/>
      <c r="I47" s="14"/>
      <c r="J47" s="14"/>
      <c r="K47" s="16"/>
      <c r="L47" s="16"/>
    </row>
    <row r="48" spans="1:12" x14ac:dyDescent="0.25">
      <c r="A48" s="13"/>
      <c r="B48" s="13"/>
      <c r="C48" s="13"/>
      <c r="D48" s="16"/>
      <c r="E48" s="14"/>
      <c r="F48" s="14"/>
      <c r="G48" s="14"/>
      <c r="H48" s="14"/>
      <c r="I48" s="14"/>
      <c r="J48" s="14"/>
      <c r="K48" s="16"/>
      <c r="L48" s="16"/>
    </row>
    <row r="49" spans="1:12" x14ac:dyDescent="0.25">
      <c r="A49" s="13"/>
      <c r="B49" s="13"/>
      <c r="C49" s="13"/>
      <c r="D49" s="16"/>
      <c r="E49" s="14"/>
      <c r="F49" s="14"/>
      <c r="G49" s="14"/>
      <c r="H49" s="14"/>
      <c r="I49" s="14"/>
      <c r="J49" s="14"/>
      <c r="K49" s="16"/>
      <c r="L49" s="16"/>
    </row>
    <row r="50" spans="1:12" x14ac:dyDescent="0.25">
      <c r="A50" s="13"/>
      <c r="B50" s="13"/>
      <c r="C50" s="13"/>
      <c r="D50" s="16"/>
      <c r="E50" s="14"/>
      <c r="F50" s="14"/>
      <c r="G50" s="14"/>
      <c r="H50" s="14"/>
      <c r="I50" s="14"/>
      <c r="J50" s="14"/>
      <c r="K50" s="16"/>
      <c r="L50" s="16"/>
    </row>
    <row r="51" spans="1:12" x14ac:dyDescent="0.25">
      <c r="A51" s="13"/>
      <c r="B51" s="13"/>
      <c r="C51" s="13"/>
      <c r="D51" s="16"/>
      <c r="E51" s="14"/>
      <c r="F51" s="14"/>
      <c r="G51" s="14"/>
      <c r="H51" s="14"/>
      <c r="I51" s="14"/>
      <c r="J51" s="14"/>
      <c r="K51" s="16"/>
      <c r="L51" s="16"/>
    </row>
    <row r="52" spans="1:12" x14ac:dyDescent="0.25">
      <c r="A52" s="17" t="s">
        <v>51</v>
      </c>
      <c r="B52" s="17" t="s">
        <v>51</v>
      </c>
      <c r="C52" s="17" t="s">
        <v>51</v>
      </c>
      <c r="D52" s="17" t="s">
        <v>51</v>
      </c>
      <c r="E52" s="17" t="s">
        <v>51</v>
      </c>
      <c r="F52" s="17" t="s">
        <v>51</v>
      </c>
      <c r="G52" s="17" t="s">
        <v>51</v>
      </c>
      <c r="H52" s="17"/>
      <c r="I52" s="17" t="s">
        <v>51</v>
      </c>
      <c r="J52" s="17" t="s">
        <v>51</v>
      </c>
      <c r="K52" s="17" t="s">
        <v>51</v>
      </c>
      <c r="L52" s="17" t="s">
        <v>51</v>
      </c>
    </row>
  </sheetData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45342-5066-46E9-89E8-6A859EFFCF3A}">
  <sheetPr>
    <tabColor theme="5" tint="0.39997558519241921"/>
  </sheetPr>
  <dimension ref="A1:S51"/>
  <sheetViews>
    <sheetView zoomScaleNormal="100" workbookViewId="0">
      <pane ySplit="3" topLeftCell="A4" activePane="bottomLeft" state="frozen"/>
      <selection activeCell="G35" sqref="G35"/>
      <selection pane="bottomLeft" activeCell="M4" sqref="M4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4" customWidth="1"/>
    <col min="5" max="10" width="18.42578125" style="3" customWidth="1"/>
    <col min="11" max="11" width="16.85546875" style="4" customWidth="1"/>
    <col min="12" max="12" width="10.5703125" style="4" bestFit="1" customWidth="1"/>
    <col min="13" max="13" width="11.140625" bestFit="1" customWidth="1"/>
  </cols>
  <sheetData>
    <row r="1" spans="1:19" x14ac:dyDescent="0.25">
      <c r="A1" s="1" t="s">
        <v>0</v>
      </c>
      <c r="D1" s="2"/>
    </row>
    <row r="2" spans="1:19" x14ac:dyDescent="0.25">
      <c r="A2" s="1" t="s">
        <v>1</v>
      </c>
      <c r="B2" s="5" t="str">
        <f>CONCATENATE([12]Input!B8,"-",[12]Input!B12)</f>
        <v>2024-2028</v>
      </c>
      <c r="P2" t="s">
        <v>85</v>
      </c>
    </row>
    <row r="3" spans="1:19" s="6" customFormat="1" ht="60" x14ac:dyDescent="0.25">
      <c r="A3" s="6" t="s">
        <v>3</v>
      </c>
      <c r="B3" s="6" t="s">
        <v>4</v>
      </c>
      <c r="C3" s="6" t="s">
        <v>5</v>
      </c>
      <c r="D3" s="6" t="s">
        <v>6</v>
      </c>
      <c r="E3" s="6">
        <f>[12]Input!B8</f>
        <v>2024</v>
      </c>
      <c r="F3" s="6">
        <f>[12]Input!B9</f>
        <v>2025</v>
      </c>
      <c r="G3" s="6">
        <f>[12]Input!B10</f>
        <v>2026</v>
      </c>
      <c r="H3" s="6">
        <f>[12]Input!B11</f>
        <v>2027</v>
      </c>
      <c r="I3" s="6">
        <f>[12]Input!B12</f>
        <v>2028</v>
      </c>
      <c r="J3" s="7" t="s">
        <v>7</v>
      </c>
      <c r="K3" s="6" t="s">
        <v>8</v>
      </c>
      <c r="L3" s="6" t="s">
        <v>9</v>
      </c>
    </row>
    <row r="4" spans="1:19" x14ac:dyDescent="0.25">
      <c r="A4" s="8" t="s">
        <v>10</v>
      </c>
      <c r="B4" s="8" t="s">
        <v>11</v>
      </c>
      <c r="C4" s="8" t="s">
        <v>12</v>
      </c>
      <c r="D4" s="18" t="s">
        <v>13</v>
      </c>
      <c r="E4" s="9">
        <v>72705495.197407678</v>
      </c>
      <c r="F4" s="10"/>
      <c r="G4" s="10"/>
      <c r="H4" s="10"/>
      <c r="I4" s="10"/>
      <c r="J4" s="10"/>
      <c r="K4" s="11">
        <v>45292</v>
      </c>
      <c r="L4" s="11" t="s">
        <v>14</v>
      </c>
      <c r="M4" s="21"/>
    </row>
    <row r="5" spans="1:19" x14ac:dyDescent="0.25">
      <c r="A5" s="13" t="s">
        <v>15</v>
      </c>
      <c r="B5" s="13" t="s">
        <v>16</v>
      </c>
      <c r="C5" s="13" t="s">
        <v>17</v>
      </c>
      <c r="D5" s="16" t="s">
        <v>13</v>
      </c>
      <c r="E5" s="14">
        <v>0</v>
      </c>
      <c r="F5" s="14"/>
      <c r="G5" s="14"/>
      <c r="H5" s="14"/>
      <c r="I5" s="14"/>
      <c r="J5" s="15">
        <v>45245</v>
      </c>
      <c r="K5" s="15">
        <v>45292</v>
      </c>
      <c r="L5" s="15" t="s">
        <v>14</v>
      </c>
      <c r="M5" s="21"/>
      <c r="N5" s="4"/>
      <c r="O5" s="3"/>
      <c r="P5" s="3"/>
      <c r="Q5" s="3"/>
      <c r="R5" s="3"/>
      <c r="S5" s="3"/>
    </row>
    <row r="6" spans="1:19" x14ac:dyDescent="0.25">
      <c r="A6" s="13" t="s">
        <v>15</v>
      </c>
      <c r="B6" s="13" t="s">
        <v>18</v>
      </c>
      <c r="C6" s="13" t="s">
        <v>19</v>
      </c>
      <c r="D6" s="16" t="s">
        <v>20</v>
      </c>
      <c r="E6" s="14"/>
      <c r="F6" s="14"/>
      <c r="G6" s="14"/>
      <c r="H6" s="14"/>
      <c r="I6" s="14"/>
      <c r="J6" s="15">
        <v>45275</v>
      </c>
      <c r="K6" s="15">
        <v>45292</v>
      </c>
      <c r="L6" s="15" t="s">
        <v>14</v>
      </c>
      <c r="M6" s="21"/>
      <c r="N6" s="4"/>
      <c r="O6" s="3"/>
      <c r="P6" s="3"/>
      <c r="Q6" s="3"/>
      <c r="R6" s="3"/>
      <c r="S6" s="3"/>
    </row>
    <row r="7" spans="1:19" x14ac:dyDescent="0.25">
      <c r="A7" s="13" t="s">
        <v>15</v>
      </c>
      <c r="B7" s="13" t="s">
        <v>21</v>
      </c>
      <c r="C7" s="13" t="s">
        <v>22</v>
      </c>
      <c r="D7" s="16" t="s">
        <v>13</v>
      </c>
      <c r="E7" s="14">
        <v>0</v>
      </c>
      <c r="F7" s="14"/>
      <c r="G7" s="14"/>
      <c r="H7" s="14"/>
      <c r="I7" s="14"/>
      <c r="J7" s="15">
        <v>45278</v>
      </c>
      <c r="K7" s="15">
        <v>45292</v>
      </c>
      <c r="L7" s="15" t="s">
        <v>14</v>
      </c>
      <c r="M7" s="21"/>
      <c r="N7" s="4"/>
      <c r="O7" s="3"/>
      <c r="P7" s="3"/>
      <c r="Q7" s="3"/>
      <c r="R7" s="3"/>
      <c r="S7" s="3"/>
    </row>
    <row r="8" spans="1:19" x14ac:dyDescent="0.25">
      <c r="A8" s="13" t="s">
        <v>15</v>
      </c>
      <c r="B8" s="13" t="s">
        <v>23</v>
      </c>
      <c r="C8" s="13" t="s">
        <v>24</v>
      </c>
      <c r="D8" s="16" t="s">
        <v>20</v>
      </c>
      <c r="E8" s="14"/>
      <c r="F8" s="14"/>
      <c r="G8" s="14"/>
      <c r="H8" s="14"/>
      <c r="I8" s="14"/>
      <c r="J8" s="15">
        <v>45282</v>
      </c>
      <c r="K8" s="15">
        <v>45292</v>
      </c>
      <c r="L8" s="15" t="s">
        <v>14</v>
      </c>
      <c r="M8" s="21"/>
      <c r="N8" s="4"/>
      <c r="O8" s="3"/>
      <c r="P8" s="3"/>
      <c r="Q8" s="3"/>
      <c r="R8" s="3"/>
      <c r="S8" s="3"/>
    </row>
    <row r="9" spans="1:19" x14ac:dyDescent="0.25">
      <c r="A9" s="13" t="s">
        <v>15</v>
      </c>
      <c r="B9" s="13" t="s">
        <v>25</v>
      </c>
      <c r="C9" s="13" t="s">
        <v>26</v>
      </c>
      <c r="D9" s="16" t="s">
        <v>20</v>
      </c>
      <c r="E9" s="14"/>
      <c r="F9" s="14"/>
      <c r="G9" s="14"/>
      <c r="H9" s="14"/>
      <c r="I9" s="14"/>
      <c r="J9" s="15">
        <v>45282</v>
      </c>
      <c r="K9" s="15">
        <v>45292</v>
      </c>
      <c r="L9" s="15" t="s">
        <v>14</v>
      </c>
      <c r="M9" s="21"/>
      <c r="O9" s="3"/>
    </row>
    <row r="10" spans="1:19" x14ac:dyDescent="0.25">
      <c r="A10" s="13" t="s">
        <v>15</v>
      </c>
      <c r="B10" s="13" t="s">
        <v>27</v>
      </c>
      <c r="C10" s="13" t="s">
        <v>28</v>
      </c>
      <c r="D10" s="16" t="s">
        <v>20</v>
      </c>
      <c r="E10" s="14"/>
      <c r="F10" s="14"/>
      <c r="G10" s="14"/>
      <c r="H10" s="14"/>
      <c r="I10" s="14"/>
      <c r="J10" s="15">
        <v>44760</v>
      </c>
      <c r="K10" s="15">
        <v>44791</v>
      </c>
      <c r="L10" s="15">
        <v>45291</v>
      </c>
      <c r="M10" s="21"/>
    </row>
    <row r="11" spans="1:19" x14ac:dyDescent="0.25">
      <c r="A11" s="13" t="s">
        <v>15</v>
      </c>
      <c r="B11" s="13" t="s">
        <v>29</v>
      </c>
      <c r="C11" s="13" t="s">
        <v>30</v>
      </c>
      <c r="D11" s="16" t="s">
        <v>20</v>
      </c>
      <c r="E11" s="14"/>
      <c r="F11" s="14"/>
      <c r="G11" s="14"/>
      <c r="H11" s="14"/>
      <c r="I11" s="14"/>
      <c r="J11" s="15">
        <v>45383</v>
      </c>
      <c r="K11" s="15">
        <v>45383</v>
      </c>
      <c r="L11" s="15" t="s">
        <v>14</v>
      </c>
      <c r="M11" s="21"/>
    </row>
    <row r="12" spans="1:19" x14ac:dyDescent="0.25">
      <c r="A12" s="13" t="s">
        <v>15</v>
      </c>
      <c r="B12" s="13" t="s">
        <v>31</v>
      </c>
      <c r="C12" s="13" t="s">
        <v>32</v>
      </c>
      <c r="D12" s="16" t="s">
        <v>20</v>
      </c>
      <c r="E12" s="14"/>
      <c r="F12" s="14"/>
      <c r="G12" s="14"/>
      <c r="H12" s="14"/>
      <c r="I12" s="14"/>
      <c r="J12" s="15">
        <v>45392</v>
      </c>
      <c r="K12" s="15">
        <v>45422</v>
      </c>
      <c r="L12" s="15" t="s">
        <v>14</v>
      </c>
      <c r="M12" s="21"/>
    </row>
    <row r="13" spans="1:19" x14ac:dyDescent="0.25">
      <c r="A13" s="13" t="s">
        <v>33</v>
      </c>
      <c r="B13" s="13" t="s">
        <v>34</v>
      </c>
      <c r="C13" s="13" t="s">
        <v>35</v>
      </c>
      <c r="D13" s="16" t="s">
        <v>13</v>
      </c>
      <c r="E13" s="14"/>
      <c r="F13" s="14">
        <v>9661251.6847453266</v>
      </c>
      <c r="G13" s="14"/>
      <c r="H13" s="14"/>
      <c r="I13" s="14"/>
      <c r="J13" s="15">
        <v>45663</v>
      </c>
      <c r="K13" s="15">
        <v>45723</v>
      </c>
      <c r="L13" s="15" t="s">
        <v>14</v>
      </c>
      <c r="M13" s="21"/>
    </row>
    <row r="14" spans="1:19" x14ac:dyDescent="0.25">
      <c r="A14" s="13" t="s">
        <v>33</v>
      </c>
      <c r="B14" s="13" t="s">
        <v>34</v>
      </c>
      <c r="C14" s="13" t="s">
        <v>36</v>
      </c>
      <c r="D14" s="16" t="s">
        <v>20</v>
      </c>
      <c r="E14" s="14"/>
      <c r="F14" s="14"/>
      <c r="G14" s="14"/>
      <c r="H14" s="14"/>
      <c r="I14" s="14"/>
      <c r="J14" s="15">
        <v>45663</v>
      </c>
      <c r="K14" s="15">
        <v>45723</v>
      </c>
      <c r="L14" s="15" t="s">
        <v>14</v>
      </c>
      <c r="M14" s="21"/>
    </row>
    <row r="15" spans="1:19" x14ac:dyDescent="0.25">
      <c r="A15" s="13" t="s">
        <v>33</v>
      </c>
      <c r="B15" s="13" t="s">
        <v>34</v>
      </c>
      <c r="C15" s="13" t="s">
        <v>37</v>
      </c>
      <c r="D15" s="16" t="s">
        <v>20</v>
      </c>
      <c r="E15" s="14"/>
      <c r="F15" s="14"/>
      <c r="G15" s="14"/>
      <c r="H15" s="14"/>
      <c r="I15" s="14"/>
      <c r="J15" s="15">
        <v>45663</v>
      </c>
      <c r="K15" s="15">
        <v>45723</v>
      </c>
      <c r="L15" s="15" t="s">
        <v>14</v>
      </c>
      <c r="M15" s="21"/>
    </row>
    <row r="16" spans="1:19" x14ac:dyDescent="0.25">
      <c r="A16" s="13" t="s">
        <v>33</v>
      </c>
      <c r="B16" s="13" t="s">
        <v>38</v>
      </c>
      <c r="C16" s="13" t="s">
        <v>39</v>
      </c>
      <c r="D16" s="16" t="s">
        <v>13</v>
      </c>
      <c r="E16" s="14"/>
      <c r="F16" s="14"/>
      <c r="G16" s="14"/>
      <c r="H16" s="14"/>
      <c r="I16" s="14"/>
      <c r="J16" s="15">
        <v>45678</v>
      </c>
      <c r="K16" s="15">
        <v>45723</v>
      </c>
      <c r="L16" s="15" t="s">
        <v>14</v>
      </c>
      <c r="M16" s="21"/>
    </row>
    <row r="17" spans="1:13" x14ac:dyDescent="0.25">
      <c r="A17" s="13" t="s">
        <v>33</v>
      </c>
      <c r="B17" s="13" t="s">
        <v>40</v>
      </c>
      <c r="C17" s="13" t="s">
        <v>41</v>
      </c>
      <c r="D17" s="16" t="s">
        <v>13</v>
      </c>
      <c r="E17" s="14"/>
      <c r="F17" s="14">
        <v>6051868.1684084535</v>
      </c>
      <c r="G17" s="14"/>
      <c r="H17" s="14"/>
      <c r="I17" s="14"/>
      <c r="J17" s="15">
        <v>45678</v>
      </c>
      <c r="K17" s="15">
        <v>45723</v>
      </c>
      <c r="L17" s="15" t="s">
        <v>14</v>
      </c>
      <c r="M17" s="21"/>
    </row>
    <row r="18" spans="1:13" x14ac:dyDescent="0.25">
      <c r="A18" s="13" t="s">
        <v>33</v>
      </c>
      <c r="B18" s="13" t="s">
        <v>42</v>
      </c>
      <c r="C18" s="13" t="s">
        <v>43</v>
      </c>
      <c r="D18" s="16" t="s">
        <v>13</v>
      </c>
      <c r="E18" s="14"/>
      <c r="F18" s="14"/>
      <c r="G18" s="14"/>
      <c r="H18" s="14"/>
      <c r="I18" s="14"/>
      <c r="J18" s="15">
        <v>45678</v>
      </c>
      <c r="K18" s="15">
        <v>45723</v>
      </c>
      <c r="L18" s="15" t="s">
        <v>14</v>
      </c>
      <c r="M18" s="21"/>
    </row>
    <row r="19" spans="1:13" x14ac:dyDescent="0.25">
      <c r="A19" s="13" t="s">
        <v>44</v>
      </c>
      <c r="B19" s="13" t="s">
        <v>45</v>
      </c>
      <c r="C19" s="13" t="s">
        <v>46</v>
      </c>
      <c r="D19" s="16" t="s">
        <v>20</v>
      </c>
      <c r="E19" s="14"/>
      <c r="F19" s="14"/>
      <c r="G19" s="14"/>
      <c r="H19" s="14"/>
      <c r="I19" s="14"/>
      <c r="J19" s="15"/>
      <c r="K19" s="15">
        <v>45723</v>
      </c>
      <c r="L19" s="15" t="s">
        <v>14</v>
      </c>
      <c r="M19" s="21"/>
    </row>
    <row r="20" spans="1:13" x14ac:dyDescent="0.25">
      <c r="A20" s="13" t="s">
        <v>44</v>
      </c>
      <c r="B20" s="13" t="s">
        <v>45</v>
      </c>
      <c r="C20" s="13" t="s">
        <v>47</v>
      </c>
      <c r="D20" s="16" t="s">
        <v>20</v>
      </c>
      <c r="E20" s="14"/>
      <c r="F20" s="14"/>
      <c r="G20" s="14"/>
      <c r="H20" s="14"/>
      <c r="I20" s="14"/>
      <c r="J20" s="15"/>
      <c r="K20" s="15" t="s">
        <v>48</v>
      </c>
      <c r="L20" s="15" t="s">
        <v>14</v>
      </c>
      <c r="M20" s="21"/>
    </row>
    <row r="21" spans="1:13" x14ac:dyDescent="0.25">
      <c r="A21" s="13" t="s">
        <v>44</v>
      </c>
      <c r="B21" s="13" t="s">
        <v>49</v>
      </c>
      <c r="C21" s="13" t="s">
        <v>50</v>
      </c>
      <c r="D21" s="16" t="s">
        <v>13</v>
      </c>
      <c r="E21" s="14"/>
      <c r="F21" s="14"/>
      <c r="G21" s="14">
        <v>5844405.3891764283</v>
      </c>
      <c r="H21" s="14"/>
      <c r="I21" s="14"/>
      <c r="J21" s="15"/>
      <c r="K21" s="15">
        <v>46023</v>
      </c>
      <c r="L21" s="15" t="s">
        <v>14</v>
      </c>
      <c r="M21" s="21"/>
    </row>
    <row r="22" spans="1:13" x14ac:dyDescent="0.25">
      <c r="A22" s="13"/>
      <c r="B22" s="13"/>
      <c r="C22" s="13"/>
      <c r="D22" s="16"/>
      <c r="E22" s="14"/>
      <c r="F22" s="14"/>
      <c r="G22" s="14"/>
      <c r="H22" s="14"/>
      <c r="I22" s="14"/>
      <c r="J22" s="15"/>
      <c r="K22" s="15"/>
      <c r="L22" s="15"/>
      <c r="M22" s="21"/>
    </row>
    <row r="23" spans="1:13" x14ac:dyDescent="0.25">
      <c r="A23" s="13"/>
      <c r="B23" s="13"/>
      <c r="C23" s="13"/>
      <c r="D23" s="16"/>
      <c r="E23" s="14"/>
      <c r="F23" s="14"/>
      <c r="G23" s="14"/>
      <c r="H23" s="14"/>
      <c r="I23" s="14"/>
      <c r="J23" s="15"/>
      <c r="K23" s="15"/>
      <c r="L23" s="15"/>
    </row>
    <row r="24" spans="1:13" x14ac:dyDescent="0.25">
      <c r="A24" s="13"/>
      <c r="B24" s="13"/>
      <c r="C24" s="13"/>
      <c r="D24" s="16"/>
      <c r="E24" s="14"/>
      <c r="F24" s="14"/>
      <c r="G24" s="14"/>
      <c r="H24" s="14"/>
      <c r="I24" s="14"/>
      <c r="J24" s="15"/>
      <c r="K24" s="15"/>
      <c r="L24" s="15"/>
    </row>
    <row r="25" spans="1:13" x14ac:dyDescent="0.25">
      <c r="A25" s="13"/>
      <c r="B25" s="13"/>
      <c r="C25" s="13"/>
      <c r="D25" s="16"/>
      <c r="E25" s="14"/>
      <c r="F25" s="14"/>
      <c r="G25" s="14"/>
      <c r="H25" s="14"/>
      <c r="I25" s="14"/>
      <c r="J25" s="15"/>
      <c r="K25" s="15"/>
      <c r="L25" s="15"/>
    </row>
    <row r="26" spans="1:13" x14ac:dyDescent="0.25">
      <c r="A26" s="13"/>
      <c r="B26" s="13"/>
      <c r="C26" s="13"/>
      <c r="D26" s="16"/>
      <c r="E26" s="14"/>
      <c r="F26" s="14"/>
      <c r="G26" s="14"/>
      <c r="H26" s="14"/>
      <c r="I26" s="14"/>
      <c r="J26" s="15"/>
      <c r="K26" s="15"/>
      <c r="L26" s="15"/>
    </row>
    <row r="27" spans="1:13" x14ac:dyDescent="0.25">
      <c r="A27" s="13"/>
      <c r="B27" s="13"/>
      <c r="C27" s="13"/>
      <c r="D27" s="16"/>
      <c r="E27" s="14"/>
      <c r="F27" s="14"/>
      <c r="G27" s="14"/>
      <c r="H27" s="14"/>
      <c r="I27" s="14"/>
      <c r="J27" s="15"/>
      <c r="K27" s="15"/>
      <c r="L27" s="15"/>
    </row>
    <row r="28" spans="1:13" x14ac:dyDescent="0.25">
      <c r="A28" s="13"/>
      <c r="B28" s="13"/>
      <c r="C28" s="13"/>
      <c r="D28" s="16"/>
      <c r="E28" s="14"/>
      <c r="F28" s="14"/>
      <c r="G28" s="14"/>
      <c r="H28" s="14"/>
      <c r="I28" s="14"/>
      <c r="J28" s="15"/>
      <c r="K28" s="15"/>
      <c r="L28" s="15"/>
    </row>
    <row r="29" spans="1:13" x14ac:dyDescent="0.25">
      <c r="A29" s="13"/>
      <c r="B29" s="13"/>
      <c r="C29" s="13"/>
      <c r="D29" s="16"/>
      <c r="E29" s="14"/>
      <c r="F29" s="14"/>
      <c r="G29" s="14"/>
      <c r="H29" s="14"/>
      <c r="I29" s="14"/>
      <c r="J29" s="15"/>
      <c r="K29" s="15"/>
      <c r="L29" s="15"/>
    </row>
    <row r="30" spans="1:13" x14ac:dyDescent="0.25">
      <c r="A30" s="13"/>
      <c r="B30" s="13"/>
      <c r="C30" s="13"/>
      <c r="D30" s="16"/>
      <c r="E30" s="14"/>
      <c r="F30" s="14"/>
      <c r="G30" s="14"/>
      <c r="H30" s="14"/>
      <c r="I30" s="14"/>
      <c r="J30" s="15"/>
      <c r="K30" s="15"/>
      <c r="L30" s="15"/>
    </row>
    <row r="31" spans="1:13" x14ac:dyDescent="0.25">
      <c r="A31" s="13"/>
      <c r="B31" s="13"/>
      <c r="C31" s="13"/>
      <c r="D31" s="16"/>
      <c r="E31" s="14"/>
      <c r="F31" s="14"/>
      <c r="G31" s="14"/>
      <c r="H31" s="14"/>
      <c r="I31" s="14"/>
      <c r="J31" s="15"/>
      <c r="K31" s="15"/>
      <c r="L31" s="15"/>
    </row>
    <row r="32" spans="1:13" x14ac:dyDescent="0.25">
      <c r="A32" s="13"/>
      <c r="B32" s="13"/>
      <c r="C32" s="13"/>
      <c r="D32" s="16"/>
      <c r="E32" s="14"/>
      <c r="F32" s="14"/>
      <c r="G32" s="14"/>
      <c r="H32" s="14"/>
      <c r="I32" s="14"/>
      <c r="J32" s="15"/>
      <c r="K32" s="15"/>
      <c r="L32" s="15"/>
    </row>
    <row r="33" spans="1:12" x14ac:dyDescent="0.25">
      <c r="A33" s="13"/>
      <c r="B33" s="13"/>
      <c r="C33" s="13"/>
      <c r="D33" s="16"/>
      <c r="E33" s="14"/>
      <c r="F33" s="14"/>
      <c r="G33" s="14"/>
      <c r="H33" s="14"/>
      <c r="I33" s="14"/>
      <c r="J33" s="15"/>
      <c r="K33" s="15"/>
      <c r="L33" s="15"/>
    </row>
    <row r="34" spans="1:12" x14ac:dyDescent="0.25">
      <c r="A34" s="13"/>
      <c r="B34" s="13"/>
      <c r="C34" s="13"/>
      <c r="D34" s="16"/>
      <c r="E34" s="14"/>
      <c r="F34" s="14"/>
      <c r="G34" s="14"/>
      <c r="H34" s="14"/>
      <c r="I34" s="14"/>
      <c r="J34" s="14"/>
      <c r="K34" s="16"/>
      <c r="L34" s="16"/>
    </row>
    <row r="35" spans="1:12" x14ac:dyDescent="0.25">
      <c r="A35" s="13"/>
      <c r="B35" s="13"/>
      <c r="C35" s="13"/>
      <c r="D35" s="16"/>
      <c r="E35" s="14"/>
      <c r="F35" s="14"/>
      <c r="G35" s="14"/>
      <c r="H35" s="14"/>
      <c r="I35" s="14"/>
      <c r="J35" s="14"/>
      <c r="K35" s="16"/>
      <c r="L35" s="16"/>
    </row>
    <row r="36" spans="1:12" x14ac:dyDescent="0.25">
      <c r="A36" s="13"/>
      <c r="B36" s="13"/>
      <c r="C36" s="13"/>
      <c r="D36" s="16"/>
      <c r="E36" s="14"/>
      <c r="F36" s="14"/>
      <c r="G36" s="14"/>
      <c r="H36" s="14"/>
      <c r="I36" s="14"/>
      <c r="J36" s="14"/>
      <c r="K36" s="16"/>
      <c r="L36" s="16"/>
    </row>
    <row r="37" spans="1:12" x14ac:dyDescent="0.25">
      <c r="A37" s="13"/>
      <c r="B37" s="13"/>
      <c r="C37" s="13"/>
      <c r="D37" s="16"/>
      <c r="E37" s="14"/>
      <c r="F37" s="14"/>
      <c r="G37" s="14"/>
      <c r="H37" s="14"/>
      <c r="I37" s="14"/>
      <c r="J37" s="14"/>
      <c r="K37" s="16"/>
      <c r="L37" s="16"/>
    </row>
    <row r="38" spans="1:12" x14ac:dyDescent="0.25">
      <c r="A38" s="13"/>
      <c r="B38" s="13"/>
      <c r="C38" s="13"/>
      <c r="D38" s="16"/>
      <c r="E38" s="14"/>
      <c r="F38" s="14"/>
      <c r="G38" s="14"/>
      <c r="H38" s="14"/>
      <c r="I38" s="14"/>
      <c r="J38" s="14"/>
      <c r="K38" s="16"/>
      <c r="L38" s="16"/>
    </row>
    <row r="39" spans="1:12" x14ac:dyDescent="0.25">
      <c r="A39" s="13"/>
      <c r="B39" s="13"/>
      <c r="C39" s="13"/>
      <c r="D39" s="16"/>
      <c r="E39" s="14"/>
      <c r="F39" s="14"/>
      <c r="G39" s="14"/>
      <c r="H39" s="14"/>
      <c r="I39" s="14"/>
      <c r="J39" s="14"/>
      <c r="K39" s="16"/>
      <c r="L39" s="16"/>
    </row>
    <row r="40" spans="1:12" x14ac:dyDescent="0.25">
      <c r="A40" s="13"/>
      <c r="B40" s="13"/>
      <c r="C40" s="13"/>
      <c r="D40" s="16"/>
      <c r="E40" s="14"/>
      <c r="F40" s="14"/>
      <c r="G40" s="14"/>
      <c r="H40" s="14"/>
      <c r="I40" s="14"/>
      <c r="J40" s="14"/>
      <c r="K40" s="16"/>
      <c r="L40" s="16"/>
    </row>
    <row r="41" spans="1:12" x14ac:dyDescent="0.25">
      <c r="A41" s="13"/>
      <c r="B41" s="13"/>
      <c r="C41" s="13"/>
      <c r="D41" s="16"/>
      <c r="E41" s="14"/>
      <c r="F41" s="14"/>
      <c r="G41" s="14"/>
      <c r="H41" s="14"/>
      <c r="I41" s="14"/>
      <c r="J41" s="14"/>
      <c r="K41" s="16"/>
      <c r="L41" s="16"/>
    </row>
    <row r="42" spans="1:12" x14ac:dyDescent="0.25">
      <c r="A42" s="13"/>
      <c r="B42" s="13"/>
      <c r="C42" s="13"/>
      <c r="D42" s="16"/>
      <c r="E42" s="14"/>
      <c r="F42" s="14"/>
      <c r="G42" s="14"/>
      <c r="H42" s="14"/>
      <c r="I42" s="14"/>
      <c r="J42" s="14"/>
      <c r="K42" s="16"/>
      <c r="L42" s="16"/>
    </row>
    <row r="43" spans="1:12" x14ac:dyDescent="0.25">
      <c r="A43" s="13"/>
      <c r="B43" s="13"/>
      <c r="C43" s="13"/>
      <c r="D43" s="16"/>
      <c r="E43" s="14"/>
      <c r="F43" s="14"/>
      <c r="G43" s="14"/>
      <c r="H43" s="14"/>
      <c r="I43" s="14"/>
      <c r="J43" s="14"/>
      <c r="K43" s="16"/>
      <c r="L43" s="16"/>
    </row>
    <row r="44" spans="1:12" x14ac:dyDescent="0.25">
      <c r="A44" s="13"/>
      <c r="B44" s="13"/>
      <c r="C44" s="13"/>
      <c r="D44" s="16"/>
      <c r="E44" s="14"/>
      <c r="F44" s="14"/>
      <c r="G44" s="14"/>
      <c r="H44" s="14"/>
      <c r="I44" s="14"/>
      <c r="J44" s="14"/>
      <c r="K44" s="16"/>
      <c r="L44" s="16"/>
    </row>
    <row r="45" spans="1:12" x14ac:dyDescent="0.25">
      <c r="A45" s="13"/>
      <c r="B45" s="13"/>
      <c r="C45" s="13"/>
      <c r="D45" s="16"/>
      <c r="E45" s="14"/>
      <c r="F45" s="14"/>
      <c r="G45" s="14"/>
      <c r="H45" s="14"/>
      <c r="I45" s="14"/>
      <c r="J45" s="14"/>
      <c r="K45" s="16"/>
      <c r="L45" s="16"/>
    </row>
    <row r="46" spans="1:12" x14ac:dyDescent="0.25">
      <c r="A46" s="13"/>
      <c r="B46" s="13"/>
      <c r="C46" s="13"/>
      <c r="D46" s="16"/>
      <c r="E46" s="14"/>
      <c r="F46" s="14"/>
      <c r="G46" s="14"/>
      <c r="H46" s="14"/>
      <c r="I46" s="14"/>
      <c r="J46" s="14"/>
      <c r="K46" s="16"/>
      <c r="L46" s="16"/>
    </row>
    <row r="47" spans="1:12" x14ac:dyDescent="0.25">
      <c r="A47" s="13"/>
      <c r="B47" s="13"/>
      <c r="C47" s="13"/>
      <c r="D47" s="16"/>
      <c r="E47" s="14"/>
      <c r="F47" s="14"/>
      <c r="G47" s="14"/>
      <c r="H47" s="14"/>
      <c r="I47" s="14"/>
      <c r="J47" s="14"/>
      <c r="K47" s="16"/>
      <c r="L47" s="16"/>
    </row>
    <row r="48" spans="1:12" x14ac:dyDescent="0.25">
      <c r="A48" s="13"/>
      <c r="B48" s="13"/>
      <c r="C48" s="13"/>
      <c r="D48" s="16"/>
      <c r="E48" s="14"/>
      <c r="F48" s="14"/>
      <c r="G48" s="14"/>
      <c r="H48" s="14"/>
      <c r="I48" s="14"/>
      <c r="J48" s="14"/>
      <c r="K48" s="16"/>
      <c r="L48" s="16"/>
    </row>
    <row r="49" spans="1:12" x14ac:dyDescent="0.25">
      <c r="A49" s="13"/>
      <c r="B49" s="13"/>
      <c r="C49" s="13"/>
      <c r="D49" s="16"/>
      <c r="E49" s="14"/>
      <c r="F49" s="14"/>
      <c r="G49" s="14"/>
      <c r="H49" s="14"/>
      <c r="I49" s="14"/>
      <c r="J49" s="14"/>
      <c r="K49" s="16"/>
      <c r="L49" s="16"/>
    </row>
    <row r="50" spans="1:12" x14ac:dyDescent="0.25">
      <c r="A50" s="13"/>
      <c r="B50" s="13"/>
      <c r="C50" s="13"/>
      <c r="D50" s="16"/>
      <c r="E50" s="14"/>
      <c r="F50" s="14"/>
      <c r="G50" s="14"/>
      <c r="H50" s="14"/>
      <c r="I50" s="14"/>
      <c r="J50" s="14"/>
      <c r="K50" s="16"/>
      <c r="L50" s="16"/>
    </row>
    <row r="51" spans="1:12" x14ac:dyDescent="0.25">
      <c r="A51" s="17" t="s">
        <v>51</v>
      </c>
      <c r="B51" s="17" t="s">
        <v>51</v>
      </c>
      <c r="C51" s="17" t="s">
        <v>51</v>
      </c>
      <c r="D51" s="17" t="s">
        <v>51</v>
      </c>
      <c r="E51" s="17" t="s">
        <v>51</v>
      </c>
      <c r="F51" s="17" t="s">
        <v>51</v>
      </c>
      <c r="G51" s="17" t="s">
        <v>51</v>
      </c>
      <c r="H51" s="17"/>
      <c r="I51" s="17" t="s">
        <v>51</v>
      </c>
      <c r="J51" s="17" t="s">
        <v>51</v>
      </c>
      <c r="K51" s="17" t="s">
        <v>51</v>
      </c>
      <c r="L51" s="17" t="s">
        <v>51</v>
      </c>
    </row>
  </sheetData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10818-4697-4EC2-8A3B-9F982F613B71}">
  <sheetPr>
    <tabColor theme="5" tint="0.39997558519241921"/>
  </sheetPr>
  <dimension ref="A1:S51"/>
  <sheetViews>
    <sheetView zoomScaleNormal="100" workbookViewId="0">
      <pane ySplit="3" topLeftCell="A4" activePane="bottomLeft" state="frozen"/>
      <selection activeCell="G35" sqref="G35"/>
      <selection pane="bottomLeft" activeCell="M8" sqref="M8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4" customWidth="1"/>
    <col min="5" max="10" width="18.42578125" style="3" customWidth="1"/>
    <col min="11" max="11" width="16.85546875" style="4" customWidth="1"/>
    <col min="12" max="12" width="10.5703125" style="4" bestFit="1" customWidth="1"/>
    <col min="13" max="13" width="11.140625" bestFit="1" customWidth="1"/>
  </cols>
  <sheetData>
    <row r="1" spans="1:19" x14ac:dyDescent="0.25">
      <c r="A1" s="1" t="s">
        <v>0</v>
      </c>
      <c r="D1" s="2"/>
    </row>
    <row r="2" spans="1:19" x14ac:dyDescent="0.25">
      <c r="A2" s="1" t="s">
        <v>1</v>
      </c>
      <c r="B2" s="5" t="str">
        <f>CONCATENATE([13]Input!B8,"-",[13]Input!B12)</f>
        <v>2024-2028</v>
      </c>
      <c r="P2" t="s">
        <v>86</v>
      </c>
    </row>
    <row r="3" spans="1:19" s="6" customFormat="1" ht="60" x14ac:dyDescent="0.25">
      <c r="A3" s="6" t="s">
        <v>3</v>
      </c>
      <c r="B3" s="6" t="s">
        <v>4</v>
      </c>
      <c r="C3" s="6" t="s">
        <v>5</v>
      </c>
      <c r="D3" s="6" t="s">
        <v>6</v>
      </c>
      <c r="E3" s="6">
        <f>[13]Input!B8</f>
        <v>2024</v>
      </c>
      <c r="F3" s="6">
        <f>[13]Input!B9</f>
        <v>2025</v>
      </c>
      <c r="G3" s="6">
        <f>[13]Input!B10</f>
        <v>2026</v>
      </c>
      <c r="H3" s="6">
        <f>[13]Input!B11</f>
        <v>2027</v>
      </c>
      <c r="I3" s="6">
        <f>[13]Input!B12</f>
        <v>2028</v>
      </c>
      <c r="J3" s="7" t="s">
        <v>7</v>
      </c>
      <c r="K3" s="6" t="s">
        <v>8</v>
      </c>
      <c r="L3" s="6" t="s">
        <v>9</v>
      </c>
    </row>
    <row r="4" spans="1:19" x14ac:dyDescent="0.25">
      <c r="A4" s="8" t="s">
        <v>15</v>
      </c>
      <c r="B4" s="8" t="s">
        <v>11</v>
      </c>
      <c r="C4" s="8" t="s">
        <v>12</v>
      </c>
      <c r="D4" s="8" t="s">
        <v>13</v>
      </c>
      <c r="E4" s="22">
        <v>42205716.921272814</v>
      </c>
      <c r="F4" s="10"/>
      <c r="G4" s="10"/>
      <c r="H4" s="10"/>
      <c r="I4" s="10"/>
      <c r="J4" s="10"/>
      <c r="K4" s="11">
        <v>45292</v>
      </c>
      <c r="L4" s="11" t="s">
        <v>14</v>
      </c>
      <c r="M4" s="3"/>
    </row>
    <row r="5" spans="1:19" x14ac:dyDescent="0.25">
      <c r="A5" s="13" t="s">
        <v>15</v>
      </c>
      <c r="B5" s="13" t="s">
        <v>55</v>
      </c>
      <c r="C5" s="13" t="s">
        <v>17</v>
      </c>
      <c r="D5" s="13" t="s">
        <v>13</v>
      </c>
      <c r="E5" s="14">
        <v>0</v>
      </c>
      <c r="F5" s="14"/>
      <c r="G5" s="14"/>
      <c r="H5" s="14"/>
      <c r="I5" s="14"/>
      <c r="J5" s="15">
        <v>45245</v>
      </c>
      <c r="K5" s="15">
        <v>45292</v>
      </c>
      <c r="L5" s="15" t="s">
        <v>14</v>
      </c>
      <c r="M5" s="3"/>
      <c r="N5" s="4"/>
      <c r="O5" s="3"/>
      <c r="P5" s="3"/>
      <c r="Q5" s="3"/>
      <c r="R5" s="3"/>
      <c r="S5" s="3"/>
    </row>
    <row r="6" spans="1:19" x14ac:dyDescent="0.25">
      <c r="A6" s="13" t="s">
        <v>15</v>
      </c>
      <c r="B6" s="13" t="s">
        <v>18</v>
      </c>
      <c r="C6" s="13" t="s">
        <v>19</v>
      </c>
      <c r="D6" s="13" t="s">
        <v>20</v>
      </c>
      <c r="E6" s="14"/>
      <c r="F6" s="14"/>
      <c r="G6" s="14"/>
      <c r="H6" s="14"/>
      <c r="I6" s="14"/>
      <c r="J6" s="15">
        <v>45275</v>
      </c>
      <c r="K6" s="15">
        <v>45292</v>
      </c>
      <c r="L6" s="15" t="s">
        <v>14</v>
      </c>
      <c r="M6" s="3"/>
      <c r="N6" s="4"/>
      <c r="O6" s="3"/>
      <c r="P6" s="3"/>
      <c r="Q6" s="3"/>
      <c r="R6" s="3"/>
      <c r="S6" s="3"/>
    </row>
    <row r="7" spans="1:19" x14ac:dyDescent="0.25">
      <c r="A7" s="13" t="s">
        <v>15</v>
      </c>
      <c r="B7" s="13" t="s">
        <v>21</v>
      </c>
      <c r="C7" s="13" t="s">
        <v>22</v>
      </c>
      <c r="D7" s="13" t="s">
        <v>13</v>
      </c>
      <c r="E7" s="14">
        <v>0</v>
      </c>
      <c r="F7" s="14"/>
      <c r="G7" s="14"/>
      <c r="H7" s="14"/>
      <c r="I7" s="14"/>
      <c r="J7" s="15">
        <v>45278</v>
      </c>
      <c r="K7" s="15">
        <v>45292</v>
      </c>
      <c r="L7" s="15" t="s">
        <v>14</v>
      </c>
      <c r="M7" s="3"/>
      <c r="N7" s="4"/>
      <c r="O7" s="3"/>
      <c r="P7" s="3"/>
      <c r="Q7" s="3"/>
      <c r="R7" s="3"/>
      <c r="S7" s="3"/>
    </row>
    <row r="8" spans="1:19" x14ac:dyDescent="0.25">
      <c r="A8" s="13" t="s">
        <v>15</v>
      </c>
      <c r="B8" s="13" t="s">
        <v>23</v>
      </c>
      <c r="C8" s="13" t="s">
        <v>24</v>
      </c>
      <c r="D8" s="13" t="s">
        <v>20</v>
      </c>
      <c r="E8" s="14"/>
      <c r="F8" s="14"/>
      <c r="G8" s="14"/>
      <c r="H8" s="14"/>
      <c r="I8" s="14"/>
      <c r="J8" s="15">
        <v>45282</v>
      </c>
      <c r="K8" s="15">
        <v>45292</v>
      </c>
      <c r="L8" s="15" t="s">
        <v>14</v>
      </c>
      <c r="M8" s="3"/>
      <c r="N8" s="4"/>
      <c r="O8" s="3"/>
      <c r="P8" s="3"/>
      <c r="Q8" s="3"/>
      <c r="R8" s="3"/>
      <c r="S8" s="3"/>
    </row>
    <row r="9" spans="1:19" x14ac:dyDescent="0.25">
      <c r="A9" s="13" t="s">
        <v>15</v>
      </c>
      <c r="B9" s="13" t="s">
        <v>56</v>
      </c>
      <c r="C9" s="13" t="s">
        <v>57</v>
      </c>
      <c r="D9" s="13" t="s">
        <v>20</v>
      </c>
      <c r="E9" s="14"/>
      <c r="F9" s="14"/>
      <c r="G9" s="14"/>
      <c r="H9" s="14"/>
      <c r="I9" s="14"/>
      <c r="J9" s="15">
        <v>45282</v>
      </c>
      <c r="K9" s="15">
        <v>45292</v>
      </c>
      <c r="L9" s="15" t="s">
        <v>14</v>
      </c>
      <c r="M9" s="3"/>
      <c r="O9" s="3"/>
    </row>
    <row r="10" spans="1:19" x14ac:dyDescent="0.25">
      <c r="A10" s="13" t="s">
        <v>15</v>
      </c>
      <c r="B10" s="13" t="s">
        <v>58</v>
      </c>
      <c r="C10" s="13" t="s">
        <v>59</v>
      </c>
      <c r="D10" s="13" t="s">
        <v>20</v>
      </c>
      <c r="E10" s="14"/>
      <c r="F10" s="14"/>
      <c r="G10" s="14"/>
      <c r="H10" s="14"/>
      <c r="I10" s="14"/>
      <c r="J10" s="15">
        <v>44760</v>
      </c>
      <c r="K10" s="15">
        <v>44791</v>
      </c>
      <c r="L10" s="15">
        <v>45291</v>
      </c>
      <c r="M10" s="3"/>
    </row>
    <row r="11" spans="1:19" x14ac:dyDescent="0.25">
      <c r="A11" s="13" t="s">
        <v>15</v>
      </c>
      <c r="B11" s="13" t="s">
        <v>60</v>
      </c>
      <c r="C11" s="13" t="s">
        <v>30</v>
      </c>
      <c r="D11" s="13" t="s">
        <v>20</v>
      </c>
      <c r="E11" s="14"/>
      <c r="F11" s="14"/>
      <c r="G11" s="14"/>
      <c r="H11" s="14"/>
      <c r="I11" s="14"/>
      <c r="J11" s="15">
        <v>45383</v>
      </c>
      <c r="K11" s="15">
        <v>45383</v>
      </c>
      <c r="L11" s="15" t="s">
        <v>14</v>
      </c>
      <c r="M11" s="3"/>
    </row>
    <row r="12" spans="1:19" x14ac:dyDescent="0.25">
      <c r="A12" s="13" t="s">
        <v>15</v>
      </c>
      <c r="B12" s="13" t="s">
        <v>31</v>
      </c>
      <c r="C12" s="13" t="s">
        <v>32</v>
      </c>
      <c r="D12" s="13" t="s">
        <v>20</v>
      </c>
      <c r="E12" s="14"/>
      <c r="F12" s="14"/>
      <c r="G12" s="14"/>
      <c r="H12" s="14"/>
      <c r="I12" s="14"/>
      <c r="J12" s="15">
        <v>45392</v>
      </c>
      <c r="K12" s="15">
        <v>45422</v>
      </c>
      <c r="L12" s="15" t="s">
        <v>14</v>
      </c>
      <c r="M12" s="3"/>
    </row>
    <row r="13" spans="1:19" x14ac:dyDescent="0.25">
      <c r="A13" s="13" t="s">
        <v>15</v>
      </c>
      <c r="B13" s="13" t="s">
        <v>61</v>
      </c>
      <c r="C13" s="13" t="s">
        <v>57</v>
      </c>
      <c r="D13" s="13" t="s">
        <v>20</v>
      </c>
      <c r="E13" s="14"/>
      <c r="F13" s="14"/>
      <c r="G13" s="14"/>
      <c r="H13" s="14"/>
      <c r="I13" s="14"/>
      <c r="J13" s="15">
        <v>45492</v>
      </c>
      <c r="K13" s="15">
        <v>45505</v>
      </c>
      <c r="L13" s="15" t="s">
        <v>14</v>
      </c>
      <c r="M13" s="3"/>
    </row>
    <row r="14" spans="1:19" x14ac:dyDescent="0.25">
      <c r="A14" s="13" t="s">
        <v>33</v>
      </c>
      <c r="B14" s="13" t="s">
        <v>34</v>
      </c>
      <c r="C14" s="13" t="s">
        <v>35</v>
      </c>
      <c r="D14" s="13" t="s">
        <v>13</v>
      </c>
      <c r="E14" s="14"/>
      <c r="F14" s="14">
        <v>-2961249.3771046177</v>
      </c>
      <c r="G14" s="14"/>
      <c r="H14" s="14"/>
      <c r="I14" s="14"/>
      <c r="J14" s="15">
        <v>45663</v>
      </c>
      <c r="K14" s="15">
        <v>45723</v>
      </c>
      <c r="L14" s="15" t="s">
        <v>14</v>
      </c>
      <c r="M14" s="3"/>
    </row>
    <row r="15" spans="1:19" x14ac:dyDescent="0.25">
      <c r="A15" s="13" t="s">
        <v>33</v>
      </c>
      <c r="B15" s="13" t="s">
        <v>34</v>
      </c>
      <c r="C15" s="13" t="s">
        <v>36</v>
      </c>
      <c r="D15" s="13" t="s">
        <v>20</v>
      </c>
      <c r="E15" s="14"/>
      <c r="F15" s="14"/>
      <c r="G15" s="14"/>
      <c r="H15" s="14"/>
      <c r="I15" s="14"/>
      <c r="J15" s="15">
        <v>45663</v>
      </c>
      <c r="K15" s="15">
        <v>45723</v>
      </c>
      <c r="L15" s="15" t="s">
        <v>14</v>
      </c>
      <c r="M15" s="3"/>
    </row>
    <row r="16" spans="1:19" x14ac:dyDescent="0.25">
      <c r="A16" s="13" t="s">
        <v>33</v>
      </c>
      <c r="B16" s="13" t="s">
        <v>34</v>
      </c>
      <c r="C16" s="13" t="s">
        <v>37</v>
      </c>
      <c r="D16" s="13" t="s">
        <v>20</v>
      </c>
      <c r="E16" s="14"/>
      <c r="F16" s="14"/>
      <c r="G16" s="14"/>
      <c r="H16" s="14"/>
      <c r="I16" s="14"/>
      <c r="J16" s="15">
        <v>45663</v>
      </c>
      <c r="K16" s="15">
        <v>45723</v>
      </c>
      <c r="L16" s="15" t="s">
        <v>14</v>
      </c>
      <c r="M16" s="3"/>
    </row>
    <row r="17" spans="1:13" x14ac:dyDescent="0.25">
      <c r="A17" s="13" t="s">
        <v>33</v>
      </c>
      <c r="B17" s="13" t="s">
        <v>38</v>
      </c>
      <c r="C17" s="13" t="s">
        <v>39</v>
      </c>
      <c r="D17" s="13" t="s">
        <v>13</v>
      </c>
      <c r="E17" s="14"/>
      <c r="F17" s="14"/>
      <c r="G17" s="14"/>
      <c r="H17" s="14"/>
      <c r="I17" s="14"/>
      <c r="J17" s="15">
        <v>45678</v>
      </c>
      <c r="K17" s="15">
        <v>45723</v>
      </c>
      <c r="L17" s="15" t="s">
        <v>14</v>
      </c>
      <c r="M17" s="3"/>
    </row>
    <row r="18" spans="1:13" x14ac:dyDescent="0.25">
      <c r="A18" s="13" t="s">
        <v>33</v>
      </c>
      <c r="B18" s="13" t="s">
        <v>40</v>
      </c>
      <c r="C18" s="13" t="s">
        <v>41</v>
      </c>
      <c r="D18" s="13" t="s">
        <v>13</v>
      </c>
      <c r="E18" s="14"/>
      <c r="F18" s="14">
        <v>1630425.1721124873</v>
      </c>
      <c r="G18" s="14"/>
      <c r="H18" s="14"/>
      <c r="I18" s="14"/>
      <c r="J18" s="15">
        <v>45678</v>
      </c>
      <c r="K18" s="15">
        <v>45723</v>
      </c>
      <c r="L18" s="15" t="s">
        <v>14</v>
      </c>
      <c r="M18" s="3"/>
    </row>
    <row r="19" spans="1:13" x14ac:dyDescent="0.25">
      <c r="A19" s="13" t="s">
        <v>33</v>
      </c>
      <c r="B19" s="13" t="s">
        <v>42</v>
      </c>
      <c r="C19" s="13" t="s">
        <v>43</v>
      </c>
      <c r="D19" s="13" t="s">
        <v>13</v>
      </c>
      <c r="E19" s="14"/>
      <c r="F19" s="14"/>
      <c r="G19" s="14"/>
      <c r="H19" s="14"/>
      <c r="I19" s="14"/>
      <c r="J19" s="15">
        <v>45678</v>
      </c>
      <c r="K19" s="15">
        <v>45723</v>
      </c>
      <c r="L19" s="15" t="s">
        <v>14</v>
      </c>
      <c r="M19" s="3"/>
    </row>
    <row r="20" spans="1:13" x14ac:dyDescent="0.25">
      <c r="A20" s="13" t="s">
        <v>44</v>
      </c>
      <c r="B20" s="13" t="s">
        <v>45</v>
      </c>
      <c r="C20" s="13" t="s">
        <v>46</v>
      </c>
      <c r="D20" s="13" t="s">
        <v>20</v>
      </c>
      <c r="E20" s="14"/>
      <c r="F20" s="14"/>
      <c r="G20" s="14"/>
      <c r="H20" s="14"/>
      <c r="I20" s="14"/>
      <c r="J20" s="15"/>
      <c r="K20" s="15">
        <v>45723</v>
      </c>
      <c r="L20" s="15" t="s">
        <v>14</v>
      </c>
      <c r="M20" s="3"/>
    </row>
    <row r="21" spans="1:13" x14ac:dyDescent="0.25">
      <c r="A21" s="13" t="s">
        <v>44</v>
      </c>
      <c r="B21" s="13" t="s">
        <v>45</v>
      </c>
      <c r="C21" s="13" t="s">
        <v>47</v>
      </c>
      <c r="D21" s="13" t="s">
        <v>20</v>
      </c>
      <c r="E21" s="14"/>
      <c r="F21" s="14"/>
      <c r="G21" s="14"/>
      <c r="H21" s="14"/>
      <c r="I21" s="14"/>
      <c r="J21" s="15"/>
      <c r="K21" s="15" t="s">
        <v>48</v>
      </c>
      <c r="L21" s="15" t="s">
        <v>14</v>
      </c>
      <c r="M21" s="3"/>
    </row>
    <row r="22" spans="1:13" x14ac:dyDescent="0.25">
      <c r="A22" s="13" t="s">
        <v>44</v>
      </c>
      <c r="B22" s="13" t="s">
        <v>49</v>
      </c>
      <c r="C22" s="13" t="s">
        <v>50</v>
      </c>
      <c r="D22" s="13" t="s">
        <v>13</v>
      </c>
      <c r="E22" s="14"/>
      <c r="F22" s="14"/>
      <c r="G22" s="14">
        <v>1697498.8598574996</v>
      </c>
      <c r="H22" s="14"/>
      <c r="I22" s="14"/>
      <c r="J22" s="15"/>
      <c r="K22" s="15">
        <v>46023</v>
      </c>
      <c r="L22" s="15" t="s">
        <v>14</v>
      </c>
      <c r="M22" s="3"/>
    </row>
    <row r="23" spans="1:13" x14ac:dyDescent="0.25">
      <c r="A23" s="13"/>
      <c r="B23" s="13"/>
      <c r="C23" s="13"/>
      <c r="D23" s="16"/>
      <c r="E23" s="14"/>
      <c r="F23" s="14"/>
      <c r="G23" s="14"/>
      <c r="H23" s="14"/>
      <c r="I23" s="14"/>
      <c r="J23" s="15"/>
      <c r="K23" s="15"/>
      <c r="L23" s="15"/>
      <c r="M23" s="3"/>
    </row>
    <row r="24" spans="1:13" x14ac:dyDescent="0.25">
      <c r="A24" s="13"/>
      <c r="B24" s="13"/>
      <c r="C24" s="13"/>
      <c r="D24" s="16"/>
      <c r="E24" s="14"/>
      <c r="F24" s="14"/>
      <c r="G24" s="14"/>
      <c r="H24" s="14"/>
      <c r="I24" s="14"/>
      <c r="J24" s="15"/>
      <c r="K24" s="15"/>
      <c r="L24" s="15"/>
    </row>
    <row r="25" spans="1:13" x14ac:dyDescent="0.25">
      <c r="A25" s="13"/>
      <c r="B25" s="13"/>
      <c r="C25" s="13"/>
      <c r="D25" s="16"/>
      <c r="E25" s="14"/>
      <c r="F25" s="14"/>
      <c r="G25" s="14"/>
      <c r="H25" s="14"/>
      <c r="I25" s="14"/>
      <c r="J25" s="15"/>
      <c r="K25" s="15"/>
      <c r="L25" s="15"/>
    </row>
    <row r="26" spans="1:13" x14ac:dyDescent="0.25">
      <c r="A26" s="13"/>
      <c r="B26" s="13"/>
      <c r="C26" s="13"/>
      <c r="D26" s="16"/>
      <c r="E26" s="14"/>
      <c r="F26" s="14"/>
      <c r="G26" s="14"/>
      <c r="H26" s="14"/>
      <c r="I26" s="14"/>
      <c r="J26" s="15"/>
      <c r="K26" s="15"/>
      <c r="L26" s="15"/>
    </row>
    <row r="27" spans="1:13" x14ac:dyDescent="0.25">
      <c r="A27" s="13"/>
      <c r="B27" s="13"/>
      <c r="C27" s="13"/>
      <c r="D27" s="16"/>
      <c r="E27" s="14"/>
      <c r="F27" s="14"/>
      <c r="G27" s="14"/>
      <c r="H27" s="14"/>
      <c r="I27" s="14"/>
      <c r="J27" s="15"/>
      <c r="K27" s="15"/>
      <c r="L27" s="15"/>
    </row>
    <row r="28" spans="1:13" x14ac:dyDescent="0.25">
      <c r="A28" s="13"/>
      <c r="B28" s="13"/>
      <c r="C28" s="13"/>
      <c r="D28" s="16"/>
      <c r="E28" s="14"/>
      <c r="F28" s="14"/>
      <c r="G28" s="14"/>
      <c r="H28" s="14"/>
      <c r="I28" s="14"/>
      <c r="J28" s="15"/>
      <c r="K28" s="15"/>
      <c r="L28" s="15"/>
    </row>
    <row r="29" spans="1:13" x14ac:dyDescent="0.25">
      <c r="A29" s="13"/>
      <c r="B29" s="13"/>
      <c r="C29" s="13"/>
      <c r="D29" s="16"/>
      <c r="E29" s="14"/>
      <c r="F29" s="14"/>
      <c r="G29" s="14"/>
      <c r="H29" s="14"/>
      <c r="I29" s="14"/>
      <c r="J29" s="15"/>
      <c r="K29" s="15"/>
      <c r="L29" s="15"/>
    </row>
    <row r="30" spans="1:13" x14ac:dyDescent="0.25">
      <c r="A30" s="13"/>
      <c r="B30" s="13"/>
      <c r="C30" s="13"/>
      <c r="D30" s="16"/>
      <c r="E30" s="14"/>
      <c r="F30" s="14"/>
      <c r="G30" s="14"/>
      <c r="H30" s="14"/>
      <c r="I30" s="14"/>
      <c r="J30" s="15"/>
      <c r="K30" s="15"/>
      <c r="L30" s="15"/>
    </row>
    <row r="31" spans="1:13" x14ac:dyDescent="0.25">
      <c r="A31" s="13"/>
      <c r="B31" s="13"/>
      <c r="C31" s="13"/>
      <c r="D31" s="16"/>
      <c r="E31" s="14"/>
      <c r="F31" s="14"/>
      <c r="G31" s="14"/>
      <c r="H31" s="14"/>
      <c r="I31" s="14"/>
      <c r="J31" s="15"/>
      <c r="K31" s="15"/>
      <c r="L31" s="15"/>
    </row>
    <row r="32" spans="1:13" x14ac:dyDescent="0.25">
      <c r="A32" s="13"/>
      <c r="B32" s="13"/>
      <c r="C32" s="13"/>
      <c r="D32" s="16"/>
      <c r="E32" s="14"/>
      <c r="F32" s="14"/>
      <c r="G32" s="14"/>
      <c r="H32" s="14"/>
      <c r="I32" s="14"/>
      <c r="J32" s="15"/>
      <c r="K32" s="15"/>
      <c r="L32" s="15"/>
    </row>
    <row r="33" spans="1:12" x14ac:dyDescent="0.25">
      <c r="A33" s="13"/>
      <c r="B33" s="13"/>
      <c r="C33" s="13"/>
      <c r="D33" s="16"/>
      <c r="E33" s="14"/>
      <c r="F33" s="14"/>
      <c r="G33" s="14"/>
      <c r="H33" s="14"/>
      <c r="I33" s="14"/>
      <c r="J33" s="15"/>
      <c r="K33" s="15"/>
      <c r="L33" s="15"/>
    </row>
    <row r="34" spans="1:12" x14ac:dyDescent="0.25">
      <c r="A34" s="13"/>
      <c r="B34" s="13"/>
      <c r="C34" s="13"/>
      <c r="D34" s="16"/>
      <c r="E34" s="14"/>
      <c r="F34" s="14"/>
      <c r="G34" s="14"/>
      <c r="H34" s="14"/>
      <c r="I34" s="14"/>
      <c r="J34" s="14"/>
      <c r="K34" s="16"/>
      <c r="L34" s="16"/>
    </row>
    <row r="35" spans="1:12" x14ac:dyDescent="0.25">
      <c r="A35" s="13"/>
      <c r="B35" s="13"/>
      <c r="C35" s="13"/>
      <c r="D35" s="16"/>
      <c r="E35" s="14"/>
      <c r="F35" s="14"/>
      <c r="G35" s="14"/>
      <c r="H35" s="14"/>
      <c r="I35" s="14"/>
      <c r="J35" s="14"/>
      <c r="K35" s="16"/>
      <c r="L35" s="16"/>
    </row>
    <row r="36" spans="1:12" x14ac:dyDescent="0.25">
      <c r="A36" s="13"/>
      <c r="B36" s="13"/>
      <c r="C36" s="13"/>
      <c r="D36" s="16"/>
      <c r="E36" s="14"/>
      <c r="F36" s="14"/>
      <c r="G36" s="14"/>
      <c r="H36" s="14"/>
      <c r="I36" s="14"/>
      <c r="J36" s="14"/>
      <c r="K36" s="16"/>
      <c r="L36" s="16"/>
    </row>
    <row r="37" spans="1:12" x14ac:dyDescent="0.25">
      <c r="A37" s="13"/>
      <c r="B37" s="13"/>
      <c r="C37" s="13"/>
      <c r="D37" s="16"/>
      <c r="E37" s="14"/>
      <c r="F37" s="14"/>
      <c r="G37" s="14"/>
      <c r="H37" s="14"/>
      <c r="I37" s="14"/>
      <c r="J37" s="14"/>
      <c r="K37" s="16"/>
      <c r="L37" s="16"/>
    </row>
    <row r="38" spans="1:12" x14ac:dyDescent="0.25">
      <c r="A38" s="13"/>
      <c r="B38" s="13"/>
      <c r="C38" s="13"/>
      <c r="D38" s="16"/>
      <c r="E38" s="14"/>
      <c r="F38" s="14"/>
      <c r="G38" s="14"/>
      <c r="H38" s="14"/>
      <c r="I38" s="14"/>
      <c r="J38" s="14"/>
      <c r="K38" s="16"/>
      <c r="L38" s="16"/>
    </row>
    <row r="39" spans="1:12" x14ac:dyDescent="0.25">
      <c r="A39" s="13"/>
      <c r="B39" s="13"/>
      <c r="C39" s="13"/>
      <c r="D39" s="16"/>
      <c r="E39" s="14"/>
      <c r="F39" s="14"/>
      <c r="G39" s="14"/>
      <c r="H39" s="14"/>
      <c r="I39" s="14"/>
      <c r="J39" s="14"/>
      <c r="K39" s="16"/>
      <c r="L39" s="16"/>
    </row>
    <row r="40" spans="1:12" x14ac:dyDescent="0.25">
      <c r="A40" s="13"/>
      <c r="B40" s="13"/>
      <c r="C40" s="13"/>
      <c r="D40" s="16"/>
      <c r="E40" s="14"/>
      <c r="F40" s="14"/>
      <c r="G40" s="14"/>
      <c r="H40" s="14"/>
      <c r="I40" s="14"/>
      <c r="J40" s="14"/>
      <c r="K40" s="16"/>
      <c r="L40" s="16"/>
    </row>
    <row r="41" spans="1:12" x14ac:dyDescent="0.25">
      <c r="A41" s="13"/>
      <c r="B41" s="13"/>
      <c r="C41" s="13"/>
      <c r="D41" s="16"/>
      <c r="E41" s="14"/>
      <c r="F41" s="14"/>
      <c r="G41" s="14"/>
      <c r="H41" s="14"/>
      <c r="I41" s="14"/>
      <c r="J41" s="14"/>
      <c r="K41" s="16"/>
      <c r="L41" s="16"/>
    </row>
    <row r="42" spans="1:12" x14ac:dyDescent="0.25">
      <c r="A42" s="13"/>
      <c r="B42" s="13"/>
      <c r="C42" s="13"/>
      <c r="D42" s="16"/>
      <c r="E42" s="14"/>
      <c r="F42" s="14"/>
      <c r="G42" s="14"/>
      <c r="H42" s="14"/>
      <c r="I42" s="14"/>
      <c r="J42" s="14"/>
      <c r="K42" s="16"/>
      <c r="L42" s="16"/>
    </row>
    <row r="43" spans="1:12" x14ac:dyDescent="0.25">
      <c r="A43" s="13"/>
      <c r="B43" s="13"/>
      <c r="C43" s="13"/>
      <c r="D43" s="16"/>
      <c r="E43" s="14"/>
      <c r="F43" s="14"/>
      <c r="G43" s="14"/>
      <c r="H43" s="14"/>
      <c r="I43" s="14"/>
      <c r="J43" s="14"/>
      <c r="K43" s="16"/>
      <c r="L43" s="16"/>
    </row>
    <row r="44" spans="1:12" x14ac:dyDescent="0.25">
      <c r="A44" s="13"/>
      <c r="B44" s="13"/>
      <c r="C44" s="13"/>
      <c r="D44" s="16"/>
      <c r="E44" s="14"/>
      <c r="F44" s="14"/>
      <c r="G44" s="14"/>
      <c r="H44" s="14"/>
      <c r="I44" s="14"/>
      <c r="J44" s="14"/>
      <c r="K44" s="16"/>
      <c r="L44" s="16"/>
    </row>
    <row r="45" spans="1:12" x14ac:dyDescent="0.25">
      <c r="A45" s="13"/>
      <c r="B45" s="13"/>
      <c r="C45" s="13"/>
      <c r="D45" s="16"/>
      <c r="E45" s="14"/>
      <c r="F45" s="14"/>
      <c r="G45" s="14"/>
      <c r="H45" s="14"/>
      <c r="I45" s="14"/>
      <c r="J45" s="14"/>
      <c r="K45" s="16"/>
      <c r="L45" s="16"/>
    </row>
    <row r="46" spans="1:12" x14ac:dyDescent="0.25">
      <c r="A46" s="13"/>
      <c r="B46" s="13"/>
      <c r="C46" s="13"/>
      <c r="D46" s="16"/>
      <c r="E46" s="14"/>
      <c r="F46" s="14"/>
      <c r="G46" s="14"/>
      <c r="H46" s="14"/>
      <c r="I46" s="14"/>
      <c r="J46" s="14"/>
      <c r="K46" s="16"/>
      <c r="L46" s="16"/>
    </row>
    <row r="47" spans="1:12" x14ac:dyDescent="0.25">
      <c r="A47" s="13"/>
      <c r="B47" s="13"/>
      <c r="C47" s="13"/>
      <c r="D47" s="16"/>
      <c r="E47" s="14"/>
      <c r="F47" s="14"/>
      <c r="G47" s="14"/>
      <c r="H47" s="14"/>
      <c r="I47" s="14"/>
      <c r="J47" s="14"/>
      <c r="K47" s="16"/>
      <c r="L47" s="16"/>
    </row>
    <row r="48" spans="1:12" x14ac:dyDescent="0.25">
      <c r="A48" s="13"/>
      <c r="B48" s="13"/>
      <c r="C48" s="13"/>
      <c r="D48" s="16"/>
      <c r="E48" s="14"/>
      <c r="F48" s="14"/>
      <c r="G48" s="14"/>
      <c r="H48" s="14"/>
      <c r="I48" s="14"/>
      <c r="J48" s="14"/>
      <c r="K48" s="16"/>
      <c r="L48" s="16"/>
    </row>
    <row r="49" spans="1:12" x14ac:dyDescent="0.25">
      <c r="A49" s="13"/>
      <c r="B49" s="13"/>
      <c r="C49" s="13"/>
      <c r="D49" s="16"/>
      <c r="E49" s="14"/>
      <c r="F49" s="14"/>
      <c r="G49" s="14"/>
      <c r="H49" s="14"/>
      <c r="I49" s="14"/>
      <c r="J49" s="14"/>
      <c r="K49" s="16"/>
      <c r="L49" s="16"/>
    </row>
    <row r="50" spans="1:12" x14ac:dyDescent="0.25">
      <c r="A50" s="13"/>
      <c r="B50" s="13"/>
      <c r="C50" s="13"/>
      <c r="D50" s="16"/>
      <c r="E50" s="14"/>
      <c r="F50" s="14"/>
      <c r="G50" s="14"/>
      <c r="H50" s="14"/>
      <c r="I50" s="14"/>
      <c r="J50" s="14"/>
      <c r="K50" s="16"/>
      <c r="L50" s="16"/>
    </row>
    <row r="51" spans="1:12" x14ac:dyDescent="0.25">
      <c r="A51" s="17" t="s">
        <v>51</v>
      </c>
      <c r="B51" s="17" t="s">
        <v>51</v>
      </c>
      <c r="C51" s="17" t="s">
        <v>51</v>
      </c>
      <c r="D51" s="17" t="s">
        <v>51</v>
      </c>
      <c r="E51" s="17" t="s">
        <v>51</v>
      </c>
      <c r="F51" s="17" t="s">
        <v>51</v>
      </c>
      <c r="G51" s="17" t="s">
        <v>51</v>
      </c>
      <c r="H51" s="17"/>
      <c r="I51" s="17" t="s">
        <v>51</v>
      </c>
      <c r="J51" s="17" t="s">
        <v>51</v>
      </c>
      <c r="K51" s="17" t="s">
        <v>51</v>
      </c>
      <c r="L51" s="17" t="s">
        <v>51</v>
      </c>
    </row>
  </sheetData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8D0DE-924A-4BCB-A33F-72B8C6ECD1CA}">
  <sheetPr>
    <tabColor theme="5" tint="0.39997558519241921"/>
  </sheetPr>
  <dimension ref="A1:S51"/>
  <sheetViews>
    <sheetView zoomScaleNormal="100" workbookViewId="0">
      <pane ySplit="3" topLeftCell="A4" activePane="bottomLeft" state="frozen"/>
      <selection activeCell="G35" sqref="G35"/>
      <selection pane="bottomLeft" activeCell="M8" sqref="M8"/>
    </sheetView>
  </sheetViews>
  <sheetFormatPr defaultRowHeight="15" x14ac:dyDescent="0.25"/>
  <cols>
    <col min="1" max="1" width="33" bestFit="1" customWidth="1"/>
    <col min="2" max="2" width="29.28515625" customWidth="1"/>
    <col min="3" max="3" width="33.42578125" customWidth="1"/>
    <col min="4" max="4" width="18.42578125" style="4" customWidth="1"/>
    <col min="5" max="9" width="18.42578125" style="3" customWidth="1"/>
    <col min="10" max="10" width="18.42578125" style="23" customWidth="1"/>
    <col min="11" max="11" width="16.7109375" style="23" customWidth="1"/>
    <col min="12" max="12" width="10.5703125" style="23" bestFit="1" customWidth="1"/>
    <col min="13" max="13" width="11.140625" bestFit="1" customWidth="1"/>
  </cols>
  <sheetData>
    <row r="1" spans="1:19" x14ac:dyDescent="0.25">
      <c r="A1" s="1" t="s">
        <v>0</v>
      </c>
      <c r="D1" s="2"/>
    </row>
    <row r="2" spans="1:19" x14ac:dyDescent="0.25">
      <c r="A2" s="1" t="s">
        <v>1</v>
      </c>
      <c r="B2" s="5" t="str">
        <f>CONCATENATE([14]Input!B8,"-",[14]Input!B12)</f>
        <v>2024-2028</v>
      </c>
      <c r="P2" t="s">
        <v>87</v>
      </c>
    </row>
    <row r="3" spans="1:19" s="6" customFormat="1" ht="60" x14ac:dyDescent="0.25">
      <c r="A3" s="6" t="s">
        <v>3</v>
      </c>
      <c r="B3" s="6" t="s">
        <v>4</v>
      </c>
      <c r="C3" s="6" t="s">
        <v>5</v>
      </c>
      <c r="D3" s="6" t="s">
        <v>6</v>
      </c>
      <c r="E3" s="6">
        <f>[14]Input!B8</f>
        <v>2024</v>
      </c>
      <c r="F3" s="6">
        <f>[14]Input!B9</f>
        <v>2025</v>
      </c>
      <c r="G3" s="6">
        <f>[14]Input!B10</f>
        <v>2026</v>
      </c>
      <c r="H3" s="6">
        <f>[14]Input!B11</f>
        <v>2027</v>
      </c>
      <c r="I3" s="6">
        <f>[14]Input!B12</f>
        <v>2028</v>
      </c>
      <c r="J3" s="24" t="s">
        <v>7</v>
      </c>
      <c r="K3" s="24" t="s">
        <v>8</v>
      </c>
      <c r="L3" s="24" t="s">
        <v>9</v>
      </c>
    </row>
    <row r="4" spans="1:19" x14ac:dyDescent="0.25">
      <c r="A4" s="8" t="s">
        <v>15</v>
      </c>
      <c r="B4" s="8" t="s">
        <v>11</v>
      </c>
      <c r="C4" s="8" t="s">
        <v>12</v>
      </c>
      <c r="D4" s="8" t="s">
        <v>13</v>
      </c>
      <c r="E4" s="9">
        <v>25449333.043341979</v>
      </c>
      <c r="F4" s="10"/>
      <c r="G4" s="10"/>
      <c r="H4" s="10"/>
      <c r="I4" s="10"/>
      <c r="J4" s="10"/>
      <c r="K4" s="11" t="s">
        <v>14</v>
      </c>
      <c r="L4" s="11" t="s">
        <v>14</v>
      </c>
      <c r="M4" s="3"/>
    </row>
    <row r="5" spans="1:19" x14ac:dyDescent="0.25">
      <c r="A5" s="13" t="s">
        <v>15</v>
      </c>
      <c r="B5" s="13" t="s">
        <v>55</v>
      </c>
      <c r="C5" s="13" t="s">
        <v>17</v>
      </c>
      <c r="D5" s="13" t="s">
        <v>13</v>
      </c>
      <c r="E5" s="14">
        <v>0</v>
      </c>
      <c r="F5" s="14"/>
      <c r="G5" s="14"/>
      <c r="H5" s="14"/>
      <c r="I5" s="14"/>
      <c r="J5" s="15">
        <v>45245</v>
      </c>
      <c r="K5" s="15">
        <v>45292</v>
      </c>
      <c r="L5" s="15" t="s">
        <v>14</v>
      </c>
      <c r="M5" s="3"/>
      <c r="N5" s="4"/>
      <c r="O5" s="3"/>
      <c r="P5" s="3"/>
      <c r="Q5" s="3"/>
      <c r="R5" s="3"/>
      <c r="S5" s="3"/>
    </row>
    <row r="6" spans="1:19" x14ac:dyDescent="0.25">
      <c r="A6" s="13" t="s">
        <v>15</v>
      </c>
      <c r="B6" s="13" t="s">
        <v>18</v>
      </c>
      <c r="C6" s="13" t="s">
        <v>19</v>
      </c>
      <c r="D6" s="13" t="s">
        <v>20</v>
      </c>
      <c r="E6" s="14"/>
      <c r="F6" s="14"/>
      <c r="G6" s="14"/>
      <c r="H6" s="14"/>
      <c r="I6" s="14"/>
      <c r="J6" s="15">
        <v>45275</v>
      </c>
      <c r="K6" s="15">
        <v>45292</v>
      </c>
      <c r="L6" s="15" t="s">
        <v>14</v>
      </c>
      <c r="M6" s="3"/>
      <c r="N6" s="4"/>
      <c r="O6" s="3"/>
      <c r="P6" s="3"/>
      <c r="Q6" s="3"/>
      <c r="R6" s="3"/>
      <c r="S6" s="3"/>
    </row>
    <row r="7" spans="1:19" x14ac:dyDescent="0.25">
      <c r="A7" s="13" t="s">
        <v>15</v>
      </c>
      <c r="B7" s="13" t="s">
        <v>21</v>
      </c>
      <c r="C7" s="13" t="s">
        <v>22</v>
      </c>
      <c r="D7" s="13" t="s">
        <v>13</v>
      </c>
      <c r="E7" s="14">
        <v>0</v>
      </c>
      <c r="F7" s="14"/>
      <c r="G7" s="14"/>
      <c r="H7" s="14"/>
      <c r="I7" s="14"/>
      <c r="J7" s="15">
        <v>45278</v>
      </c>
      <c r="K7" s="15">
        <v>45292</v>
      </c>
      <c r="L7" s="15" t="s">
        <v>14</v>
      </c>
      <c r="M7" s="3"/>
      <c r="N7" s="4"/>
      <c r="O7" s="3"/>
      <c r="P7" s="3"/>
      <c r="Q7" s="3"/>
      <c r="R7" s="3"/>
      <c r="S7" s="3"/>
    </row>
    <row r="8" spans="1:19" x14ac:dyDescent="0.25">
      <c r="A8" s="13" t="s">
        <v>15</v>
      </c>
      <c r="B8" s="13" t="s">
        <v>23</v>
      </c>
      <c r="C8" s="13" t="s">
        <v>24</v>
      </c>
      <c r="D8" s="13" t="s">
        <v>20</v>
      </c>
      <c r="E8" s="14"/>
      <c r="F8" s="14"/>
      <c r="G8" s="14"/>
      <c r="H8" s="14"/>
      <c r="I8" s="14"/>
      <c r="J8" s="15">
        <v>45282</v>
      </c>
      <c r="K8" s="15">
        <v>45292</v>
      </c>
      <c r="L8" s="15" t="s">
        <v>14</v>
      </c>
      <c r="M8" s="3"/>
      <c r="N8" s="4"/>
      <c r="O8" s="3"/>
      <c r="P8" s="3"/>
      <c r="Q8" s="3"/>
      <c r="R8" s="3"/>
      <c r="S8" s="3"/>
    </row>
    <row r="9" spans="1:19" x14ac:dyDescent="0.25">
      <c r="A9" s="13" t="s">
        <v>15</v>
      </c>
      <c r="B9" s="13" t="s">
        <v>56</v>
      </c>
      <c r="C9" s="13" t="s">
        <v>57</v>
      </c>
      <c r="D9" s="13" t="s">
        <v>20</v>
      </c>
      <c r="E9" s="14"/>
      <c r="F9" s="14"/>
      <c r="G9" s="14"/>
      <c r="H9" s="14"/>
      <c r="I9" s="14"/>
      <c r="J9" s="15">
        <v>45282</v>
      </c>
      <c r="K9" s="15">
        <v>45292</v>
      </c>
      <c r="L9" s="15" t="s">
        <v>14</v>
      </c>
      <c r="M9" s="3"/>
      <c r="O9" s="3"/>
    </row>
    <row r="10" spans="1:19" x14ac:dyDescent="0.25">
      <c r="A10" s="13" t="s">
        <v>15</v>
      </c>
      <c r="B10" s="13" t="s">
        <v>58</v>
      </c>
      <c r="C10" s="13" t="s">
        <v>59</v>
      </c>
      <c r="D10" s="13" t="s">
        <v>20</v>
      </c>
      <c r="E10" s="14"/>
      <c r="F10" s="14"/>
      <c r="G10" s="14"/>
      <c r="H10" s="14"/>
      <c r="I10" s="14"/>
      <c r="J10" s="15">
        <v>44760</v>
      </c>
      <c r="K10" s="15">
        <v>44791</v>
      </c>
      <c r="L10" s="15">
        <v>45291</v>
      </c>
      <c r="M10" s="3"/>
    </row>
    <row r="11" spans="1:19" x14ac:dyDescent="0.25">
      <c r="A11" s="13" t="s">
        <v>15</v>
      </c>
      <c r="B11" s="13" t="s">
        <v>60</v>
      </c>
      <c r="C11" s="13" t="s">
        <v>30</v>
      </c>
      <c r="D11" s="13" t="s">
        <v>20</v>
      </c>
      <c r="E11" s="14"/>
      <c r="F11" s="14"/>
      <c r="G11" s="14"/>
      <c r="H11" s="14"/>
      <c r="I11" s="14"/>
      <c r="J11" s="15">
        <v>45383</v>
      </c>
      <c r="K11" s="15">
        <v>45383</v>
      </c>
      <c r="L11" s="15" t="s">
        <v>14</v>
      </c>
      <c r="M11" s="3"/>
    </row>
    <row r="12" spans="1:19" x14ac:dyDescent="0.25">
      <c r="A12" s="13" t="s">
        <v>15</v>
      </c>
      <c r="B12" s="13" t="s">
        <v>31</v>
      </c>
      <c r="C12" s="13" t="s">
        <v>32</v>
      </c>
      <c r="D12" s="13" t="s">
        <v>20</v>
      </c>
      <c r="E12" s="14"/>
      <c r="F12" s="14"/>
      <c r="G12" s="14"/>
      <c r="H12" s="14"/>
      <c r="I12" s="14"/>
      <c r="J12" s="15">
        <v>45392</v>
      </c>
      <c r="K12" s="15">
        <v>45422</v>
      </c>
      <c r="L12" s="15" t="s">
        <v>14</v>
      </c>
      <c r="M12" s="3"/>
    </row>
    <row r="13" spans="1:19" x14ac:dyDescent="0.25">
      <c r="A13" s="13" t="s">
        <v>15</v>
      </c>
      <c r="B13" s="13" t="s">
        <v>61</v>
      </c>
      <c r="C13" s="13" t="s">
        <v>57</v>
      </c>
      <c r="D13" s="13" t="s">
        <v>20</v>
      </c>
      <c r="E13" s="14"/>
      <c r="F13" s="14"/>
      <c r="G13" s="14"/>
      <c r="H13" s="14"/>
      <c r="I13" s="14"/>
      <c r="J13" s="15">
        <v>45492</v>
      </c>
      <c r="K13" s="15">
        <v>45505</v>
      </c>
      <c r="L13" s="15" t="s">
        <v>14</v>
      </c>
      <c r="M13" s="3"/>
    </row>
    <row r="14" spans="1:19" x14ac:dyDescent="0.25">
      <c r="A14" s="13" t="s">
        <v>33</v>
      </c>
      <c r="B14" s="13" t="s">
        <v>34</v>
      </c>
      <c r="C14" s="13" t="s">
        <v>35</v>
      </c>
      <c r="D14" s="13" t="s">
        <v>13</v>
      </c>
      <c r="E14" s="14"/>
      <c r="F14" s="14">
        <v>1758353.8263223693</v>
      </c>
      <c r="G14" s="14"/>
      <c r="H14" s="14"/>
      <c r="I14" s="14"/>
      <c r="J14" s="15">
        <v>45663</v>
      </c>
      <c r="K14" s="15">
        <v>45723</v>
      </c>
      <c r="L14" s="15" t="s">
        <v>14</v>
      </c>
      <c r="M14" s="3"/>
    </row>
    <row r="15" spans="1:19" x14ac:dyDescent="0.25">
      <c r="A15" s="13" t="s">
        <v>33</v>
      </c>
      <c r="B15" s="13" t="s">
        <v>34</v>
      </c>
      <c r="C15" s="13" t="s">
        <v>36</v>
      </c>
      <c r="D15" s="13" t="s">
        <v>20</v>
      </c>
      <c r="E15" s="14"/>
      <c r="F15" s="14"/>
      <c r="G15" s="14"/>
      <c r="H15" s="14"/>
      <c r="I15" s="14"/>
      <c r="J15" s="15">
        <v>45663</v>
      </c>
      <c r="K15" s="15">
        <v>45723</v>
      </c>
      <c r="L15" s="15" t="s">
        <v>14</v>
      </c>
      <c r="M15" s="3"/>
    </row>
    <row r="16" spans="1:19" x14ac:dyDescent="0.25">
      <c r="A16" s="13" t="s">
        <v>33</v>
      </c>
      <c r="B16" s="13" t="s">
        <v>34</v>
      </c>
      <c r="C16" s="13" t="s">
        <v>37</v>
      </c>
      <c r="D16" s="13" t="s">
        <v>20</v>
      </c>
      <c r="E16" s="14"/>
      <c r="F16" s="14"/>
      <c r="G16" s="14"/>
      <c r="H16" s="14"/>
      <c r="I16" s="14"/>
      <c r="J16" s="15">
        <v>45663</v>
      </c>
      <c r="K16" s="15">
        <v>45723</v>
      </c>
      <c r="L16" s="15" t="s">
        <v>14</v>
      </c>
      <c r="M16" s="3"/>
    </row>
    <row r="17" spans="1:13" x14ac:dyDescent="0.25">
      <c r="A17" s="13" t="s">
        <v>33</v>
      </c>
      <c r="B17" s="13" t="s">
        <v>38</v>
      </c>
      <c r="C17" s="13" t="s">
        <v>39</v>
      </c>
      <c r="D17" s="13" t="s">
        <v>13</v>
      </c>
      <c r="E17" s="14"/>
      <c r="F17" s="14"/>
      <c r="G17" s="14"/>
      <c r="H17" s="14"/>
      <c r="I17" s="14"/>
      <c r="J17" s="15">
        <v>45678</v>
      </c>
      <c r="K17" s="15">
        <v>45723</v>
      </c>
      <c r="L17" s="15" t="s">
        <v>14</v>
      </c>
      <c r="M17" s="3"/>
    </row>
    <row r="18" spans="1:13" x14ac:dyDescent="0.25">
      <c r="A18" s="13" t="s">
        <v>33</v>
      </c>
      <c r="B18" s="13" t="s">
        <v>40</v>
      </c>
      <c r="C18" s="13" t="s">
        <v>41</v>
      </c>
      <c r="D18" s="13" t="s">
        <v>13</v>
      </c>
      <c r="E18" s="14"/>
      <c r="F18" s="14">
        <v>1433879.2759896331</v>
      </c>
      <c r="G18" s="14"/>
      <c r="H18" s="14"/>
      <c r="I18" s="14"/>
      <c r="J18" s="15">
        <v>45678</v>
      </c>
      <c r="K18" s="15">
        <v>45723</v>
      </c>
      <c r="L18" s="15" t="s">
        <v>14</v>
      </c>
      <c r="M18" s="3"/>
    </row>
    <row r="19" spans="1:13" x14ac:dyDescent="0.25">
      <c r="A19" s="13" t="s">
        <v>33</v>
      </c>
      <c r="B19" s="13" t="s">
        <v>42</v>
      </c>
      <c r="C19" s="13" t="s">
        <v>43</v>
      </c>
      <c r="D19" s="13" t="s">
        <v>13</v>
      </c>
      <c r="E19" s="14"/>
      <c r="F19" s="14"/>
      <c r="G19" s="14"/>
      <c r="H19" s="14"/>
      <c r="I19" s="14"/>
      <c r="J19" s="15">
        <v>45678</v>
      </c>
      <c r="K19" s="15">
        <v>45723</v>
      </c>
      <c r="L19" s="15" t="s">
        <v>14</v>
      </c>
      <c r="M19" s="3"/>
    </row>
    <row r="20" spans="1:13" x14ac:dyDescent="0.25">
      <c r="A20" s="13" t="s">
        <v>44</v>
      </c>
      <c r="B20" s="13" t="s">
        <v>45</v>
      </c>
      <c r="C20" s="13" t="s">
        <v>46</v>
      </c>
      <c r="D20" s="13" t="s">
        <v>20</v>
      </c>
      <c r="E20" s="14"/>
      <c r="F20" s="14"/>
      <c r="G20" s="14"/>
      <c r="H20" s="14"/>
      <c r="I20" s="14"/>
      <c r="J20" s="15"/>
      <c r="K20" s="15">
        <v>45723</v>
      </c>
      <c r="L20" s="15" t="s">
        <v>14</v>
      </c>
      <c r="M20" s="3"/>
    </row>
    <row r="21" spans="1:13" x14ac:dyDescent="0.25">
      <c r="A21" s="13" t="s">
        <v>44</v>
      </c>
      <c r="B21" s="13" t="s">
        <v>45</v>
      </c>
      <c r="C21" s="13" t="s">
        <v>47</v>
      </c>
      <c r="D21" s="13" t="s">
        <v>20</v>
      </c>
      <c r="E21" s="14"/>
      <c r="F21" s="14"/>
      <c r="G21" s="14"/>
      <c r="H21" s="14"/>
      <c r="I21" s="14"/>
      <c r="J21" s="15"/>
      <c r="K21" s="15" t="s">
        <v>48</v>
      </c>
      <c r="L21" s="15" t="s">
        <v>14</v>
      </c>
      <c r="M21" s="3"/>
    </row>
    <row r="22" spans="1:13" x14ac:dyDescent="0.25">
      <c r="A22" s="13" t="s">
        <v>44</v>
      </c>
      <c r="B22" s="13" t="s">
        <v>49</v>
      </c>
      <c r="C22" s="13" t="s">
        <v>50</v>
      </c>
      <c r="D22" s="13" t="s">
        <v>13</v>
      </c>
      <c r="E22" s="14"/>
      <c r="F22" s="14"/>
      <c r="G22" s="14">
        <v>1189459.4125115722</v>
      </c>
      <c r="H22" s="14"/>
      <c r="I22" s="14"/>
      <c r="J22" s="15"/>
      <c r="K22" s="15">
        <v>46023</v>
      </c>
      <c r="L22" s="15" t="s">
        <v>14</v>
      </c>
      <c r="M22" s="3"/>
    </row>
    <row r="23" spans="1:13" x14ac:dyDescent="0.25">
      <c r="A23" s="13"/>
      <c r="B23" s="13"/>
      <c r="C23" s="13"/>
      <c r="D23" s="16"/>
      <c r="E23" s="14"/>
      <c r="F23" s="14"/>
      <c r="G23" s="14"/>
      <c r="H23" s="14"/>
      <c r="I23" s="14"/>
      <c r="J23" s="15"/>
      <c r="K23" s="15"/>
      <c r="L23" s="15"/>
      <c r="M23" s="3"/>
    </row>
    <row r="24" spans="1:13" x14ac:dyDescent="0.25">
      <c r="A24" s="13"/>
      <c r="B24" s="13"/>
      <c r="C24" s="13"/>
      <c r="D24" s="16"/>
      <c r="E24" s="14"/>
      <c r="F24" s="14"/>
      <c r="G24" s="14"/>
      <c r="H24" s="14"/>
      <c r="I24" s="14"/>
      <c r="J24" s="15"/>
      <c r="K24" s="15"/>
      <c r="L24" s="15"/>
    </row>
    <row r="25" spans="1:13" x14ac:dyDescent="0.25">
      <c r="A25" s="13"/>
      <c r="B25" s="13"/>
      <c r="C25" s="13"/>
      <c r="D25" s="16"/>
      <c r="E25" s="14"/>
      <c r="F25" s="14"/>
      <c r="G25" s="14"/>
      <c r="H25" s="14"/>
      <c r="I25" s="14"/>
      <c r="J25" s="15"/>
      <c r="K25" s="15"/>
      <c r="L25" s="15"/>
    </row>
    <row r="26" spans="1:13" x14ac:dyDescent="0.25">
      <c r="A26" s="13"/>
      <c r="B26" s="13"/>
      <c r="C26" s="13"/>
      <c r="D26" s="16"/>
      <c r="E26" s="14"/>
      <c r="F26" s="14"/>
      <c r="G26" s="14"/>
      <c r="H26" s="14"/>
      <c r="I26" s="14"/>
      <c r="J26" s="15"/>
      <c r="K26" s="15"/>
      <c r="L26" s="15"/>
    </row>
    <row r="27" spans="1:13" x14ac:dyDescent="0.25">
      <c r="A27" s="13"/>
      <c r="B27" s="13"/>
      <c r="C27" s="13"/>
      <c r="D27" s="16"/>
      <c r="E27" s="14"/>
      <c r="F27" s="14"/>
      <c r="G27" s="14"/>
      <c r="H27" s="14"/>
      <c r="I27" s="14"/>
      <c r="J27" s="15"/>
      <c r="K27" s="15"/>
      <c r="L27" s="15"/>
    </row>
    <row r="28" spans="1:13" x14ac:dyDescent="0.25">
      <c r="A28" s="13"/>
      <c r="B28" s="13"/>
      <c r="C28" s="13"/>
      <c r="D28" s="16"/>
      <c r="E28" s="14"/>
      <c r="F28" s="14"/>
      <c r="G28" s="14"/>
      <c r="H28" s="14"/>
      <c r="I28" s="14"/>
      <c r="J28" s="15"/>
      <c r="K28" s="15"/>
      <c r="L28" s="15"/>
    </row>
    <row r="29" spans="1:13" x14ac:dyDescent="0.25">
      <c r="A29" s="13"/>
      <c r="B29" s="13"/>
      <c r="C29" s="13"/>
      <c r="D29" s="16"/>
      <c r="E29" s="14"/>
      <c r="F29" s="14"/>
      <c r="G29" s="14"/>
      <c r="H29" s="14"/>
      <c r="I29" s="14"/>
      <c r="J29" s="15"/>
      <c r="K29" s="15"/>
      <c r="L29" s="15"/>
    </row>
    <row r="30" spans="1:13" x14ac:dyDescent="0.25">
      <c r="A30" s="13"/>
      <c r="B30" s="13"/>
      <c r="C30" s="13"/>
      <c r="D30" s="16"/>
      <c r="E30" s="14"/>
      <c r="F30" s="14"/>
      <c r="G30" s="14"/>
      <c r="H30" s="14"/>
      <c r="I30" s="14"/>
      <c r="J30" s="15"/>
      <c r="K30" s="15"/>
      <c r="L30" s="15"/>
    </row>
    <row r="31" spans="1:13" x14ac:dyDescent="0.25">
      <c r="A31" s="13"/>
      <c r="B31" s="13"/>
      <c r="C31" s="13"/>
      <c r="D31" s="16"/>
      <c r="E31" s="14"/>
      <c r="F31" s="14"/>
      <c r="G31" s="14"/>
      <c r="H31" s="14"/>
      <c r="I31" s="14"/>
      <c r="J31" s="15"/>
      <c r="K31" s="15"/>
      <c r="L31" s="15"/>
    </row>
    <row r="32" spans="1:13" x14ac:dyDescent="0.25">
      <c r="A32" s="13"/>
      <c r="B32" s="13"/>
      <c r="C32" s="13"/>
      <c r="D32" s="16"/>
      <c r="E32" s="14"/>
      <c r="F32" s="14"/>
      <c r="G32" s="14"/>
      <c r="H32" s="14"/>
      <c r="I32" s="14"/>
      <c r="J32" s="15"/>
      <c r="K32" s="15"/>
      <c r="L32" s="15"/>
    </row>
    <row r="33" spans="1:12" x14ac:dyDescent="0.25">
      <c r="A33" s="13"/>
      <c r="B33" s="13"/>
      <c r="C33" s="13"/>
      <c r="D33" s="16"/>
      <c r="E33" s="14"/>
      <c r="F33" s="14"/>
      <c r="G33" s="14"/>
      <c r="H33" s="14"/>
      <c r="I33" s="14"/>
      <c r="J33" s="15"/>
      <c r="K33" s="15"/>
      <c r="L33" s="15"/>
    </row>
    <row r="34" spans="1:12" x14ac:dyDescent="0.25">
      <c r="A34" s="13"/>
      <c r="B34" s="13"/>
      <c r="C34" s="13"/>
      <c r="D34" s="16"/>
      <c r="E34" s="14"/>
      <c r="F34" s="14"/>
      <c r="G34" s="14"/>
      <c r="H34" s="14"/>
      <c r="I34" s="14"/>
      <c r="J34" s="15"/>
      <c r="K34" s="15"/>
      <c r="L34" s="15"/>
    </row>
    <row r="35" spans="1:12" x14ac:dyDescent="0.25">
      <c r="A35" s="13"/>
      <c r="B35" s="13"/>
      <c r="C35" s="13"/>
      <c r="D35" s="16"/>
      <c r="E35" s="14"/>
      <c r="F35" s="14"/>
      <c r="G35" s="14"/>
      <c r="H35" s="14"/>
      <c r="I35" s="14"/>
      <c r="J35" s="15"/>
      <c r="K35" s="15"/>
      <c r="L35" s="15"/>
    </row>
    <row r="36" spans="1:12" x14ac:dyDescent="0.25">
      <c r="A36" s="13"/>
      <c r="B36" s="13"/>
      <c r="C36" s="13"/>
      <c r="D36" s="16"/>
      <c r="E36" s="14"/>
      <c r="F36" s="14"/>
      <c r="G36" s="14"/>
      <c r="H36" s="14"/>
      <c r="I36" s="14"/>
      <c r="J36" s="15"/>
      <c r="K36" s="15"/>
      <c r="L36" s="15"/>
    </row>
    <row r="37" spans="1:12" x14ac:dyDescent="0.25">
      <c r="A37" s="13"/>
      <c r="B37" s="13"/>
      <c r="C37" s="13"/>
      <c r="D37" s="16"/>
      <c r="E37" s="14"/>
      <c r="F37" s="14"/>
      <c r="G37" s="14"/>
      <c r="H37" s="14"/>
      <c r="I37" s="14"/>
      <c r="J37" s="15"/>
      <c r="K37" s="15"/>
      <c r="L37" s="15"/>
    </row>
    <row r="38" spans="1:12" x14ac:dyDescent="0.25">
      <c r="A38" s="13"/>
      <c r="B38" s="13"/>
      <c r="C38" s="13"/>
      <c r="D38" s="16"/>
      <c r="E38" s="14"/>
      <c r="F38" s="14"/>
      <c r="G38" s="14"/>
      <c r="H38" s="14"/>
      <c r="I38" s="14"/>
      <c r="J38" s="15"/>
      <c r="K38" s="15"/>
      <c r="L38" s="15"/>
    </row>
    <row r="39" spans="1:12" x14ac:dyDescent="0.25">
      <c r="A39" s="13"/>
      <c r="B39" s="13"/>
      <c r="C39" s="13"/>
      <c r="D39" s="16"/>
      <c r="E39" s="14"/>
      <c r="F39" s="14"/>
      <c r="G39" s="14"/>
      <c r="H39" s="14"/>
      <c r="I39" s="14"/>
      <c r="J39" s="15"/>
      <c r="K39" s="15"/>
      <c r="L39" s="15"/>
    </row>
    <row r="40" spans="1:12" x14ac:dyDescent="0.25">
      <c r="A40" s="13"/>
      <c r="B40" s="13"/>
      <c r="C40" s="13"/>
      <c r="D40" s="16"/>
      <c r="E40" s="14"/>
      <c r="F40" s="14"/>
      <c r="G40" s="14"/>
      <c r="H40" s="14"/>
      <c r="I40" s="14"/>
      <c r="J40" s="15"/>
      <c r="K40" s="15"/>
      <c r="L40" s="15"/>
    </row>
    <row r="41" spans="1:12" x14ac:dyDescent="0.25">
      <c r="A41" s="13"/>
      <c r="B41" s="13"/>
      <c r="C41" s="13"/>
      <c r="D41" s="16"/>
      <c r="E41" s="14"/>
      <c r="F41" s="14"/>
      <c r="G41" s="14"/>
      <c r="H41" s="14"/>
      <c r="I41" s="14"/>
      <c r="J41" s="15"/>
      <c r="K41" s="15"/>
      <c r="L41" s="15"/>
    </row>
    <row r="42" spans="1:12" x14ac:dyDescent="0.25">
      <c r="A42" s="13"/>
      <c r="B42" s="13"/>
      <c r="C42" s="13"/>
      <c r="D42" s="16"/>
      <c r="E42" s="14"/>
      <c r="F42" s="14"/>
      <c r="G42" s="14"/>
      <c r="H42" s="14"/>
      <c r="I42" s="14"/>
      <c r="J42" s="15"/>
      <c r="K42" s="15"/>
      <c r="L42" s="15"/>
    </row>
    <row r="43" spans="1:12" x14ac:dyDescent="0.25">
      <c r="A43" s="13"/>
      <c r="B43" s="13"/>
      <c r="C43" s="13"/>
      <c r="D43" s="16"/>
      <c r="E43" s="14"/>
      <c r="F43" s="14"/>
      <c r="G43" s="14"/>
      <c r="H43" s="14"/>
      <c r="I43" s="14"/>
      <c r="J43" s="15"/>
      <c r="K43" s="15"/>
      <c r="L43" s="15"/>
    </row>
    <row r="44" spans="1:12" x14ac:dyDescent="0.25">
      <c r="A44" s="13"/>
      <c r="B44" s="13"/>
      <c r="C44" s="13"/>
      <c r="D44" s="16"/>
      <c r="E44" s="14"/>
      <c r="F44" s="14"/>
      <c r="G44" s="14"/>
      <c r="H44" s="14"/>
      <c r="I44" s="14"/>
      <c r="J44" s="15"/>
      <c r="K44" s="15"/>
      <c r="L44" s="15"/>
    </row>
    <row r="45" spans="1:12" x14ac:dyDescent="0.25">
      <c r="A45" s="13"/>
      <c r="B45" s="13"/>
      <c r="C45" s="13"/>
      <c r="D45" s="16"/>
      <c r="E45" s="14"/>
      <c r="F45" s="14"/>
      <c r="G45" s="14"/>
      <c r="H45" s="14"/>
      <c r="I45" s="14"/>
      <c r="J45" s="15"/>
      <c r="K45" s="15"/>
      <c r="L45" s="15"/>
    </row>
    <row r="46" spans="1:12" x14ac:dyDescent="0.25">
      <c r="A46" s="13"/>
      <c r="B46" s="13"/>
      <c r="C46" s="13"/>
      <c r="D46" s="16"/>
      <c r="E46" s="14"/>
      <c r="F46" s="14"/>
      <c r="G46" s="14"/>
      <c r="H46" s="14"/>
      <c r="I46" s="14"/>
      <c r="J46" s="15"/>
      <c r="K46" s="15"/>
      <c r="L46" s="15"/>
    </row>
    <row r="47" spans="1:12" x14ac:dyDescent="0.25">
      <c r="A47" s="13"/>
      <c r="B47" s="13"/>
      <c r="C47" s="13"/>
      <c r="D47" s="16"/>
      <c r="E47" s="14"/>
      <c r="F47" s="14"/>
      <c r="G47" s="14"/>
      <c r="H47" s="14"/>
      <c r="I47" s="14"/>
      <c r="J47" s="15"/>
      <c r="K47" s="15"/>
      <c r="L47" s="15"/>
    </row>
    <row r="48" spans="1:12" x14ac:dyDescent="0.25">
      <c r="A48" s="13"/>
      <c r="B48" s="13"/>
      <c r="C48" s="13"/>
      <c r="D48" s="16"/>
      <c r="E48" s="14"/>
      <c r="F48" s="14"/>
      <c r="G48" s="14"/>
      <c r="H48" s="14"/>
      <c r="I48" s="14"/>
      <c r="J48" s="15"/>
      <c r="K48" s="15"/>
      <c r="L48" s="15"/>
    </row>
    <row r="49" spans="1:12" x14ac:dyDescent="0.25">
      <c r="A49" s="13"/>
      <c r="B49" s="13"/>
      <c r="C49" s="13"/>
      <c r="D49" s="16"/>
      <c r="E49" s="14"/>
      <c r="F49" s="14"/>
      <c r="G49" s="14"/>
      <c r="H49" s="14"/>
      <c r="I49" s="14"/>
      <c r="J49" s="15"/>
      <c r="K49" s="15"/>
      <c r="L49" s="15"/>
    </row>
    <row r="50" spans="1:12" x14ac:dyDescent="0.25">
      <c r="A50" s="13"/>
      <c r="B50" s="13"/>
      <c r="C50" s="13"/>
      <c r="D50" s="16"/>
      <c r="E50" s="14"/>
      <c r="F50" s="14"/>
      <c r="G50" s="14"/>
      <c r="H50" s="14"/>
      <c r="I50" s="14"/>
      <c r="J50" s="15"/>
      <c r="K50" s="15"/>
      <c r="L50" s="15"/>
    </row>
    <row r="51" spans="1:12" x14ac:dyDescent="0.25">
      <c r="A51" s="17" t="s">
        <v>51</v>
      </c>
      <c r="B51" s="17" t="s">
        <v>51</v>
      </c>
      <c r="C51" s="17" t="s">
        <v>51</v>
      </c>
      <c r="D51" s="17" t="s">
        <v>51</v>
      </c>
      <c r="E51" s="17" t="s">
        <v>51</v>
      </c>
      <c r="F51" s="17" t="s">
        <v>51</v>
      </c>
      <c r="G51" s="17" t="s">
        <v>51</v>
      </c>
      <c r="H51" s="17"/>
      <c r="I51" s="17" t="s">
        <v>51</v>
      </c>
      <c r="J51" s="25" t="s">
        <v>51</v>
      </c>
      <c r="K51" s="25" t="s">
        <v>51</v>
      </c>
      <c r="L51" s="25" t="s">
        <v>51</v>
      </c>
    </row>
  </sheetData>
  <pageMargins left="0.7" right="0.7" top="0.75" bottom="0.75" header="0.3" footer="0.3"/>
  <pageSetup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CEED8-3161-4A68-8C35-8EFB416CCB17}">
  <sheetPr>
    <tabColor theme="5" tint="0.39997558519241921"/>
  </sheetPr>
  <dimension ref="A1:S51"/>
  <sheetViews>
    <sheetView tabSelected="1" zoomScaleNormal="100" workbookViewId="0">
      <pane ySplit="3" topLeftCell="A4" activePane="bottomLeft" state="frozen"/>
      <selection activeCell="G35" sqref="G35"/>
      <selection pane="bottomLeft" activeCell="M25" sqref="M25"/>
    </sheetView>
  </sheetViews>
  <sheetFormatPr defaultRowHeight="15" x14ac:dyDescent="0.25"/>
  <cols>
    <col min="1" max="1" width="33" bestFit="1" customWidth="1"/>
    <col min="2" max="2" width="29.28515625" customWidth="1"/>
    <col min="3" max="3" width="33.42578125" customWidth="1"/>
    <col min="4" max="4" width="18.42578125" style="4" customWidth="1"/>
    <col min="5" max="10" width="18.42578125" style="3" customWidth="1"/>
    <col min="11" max="11" width="16.7109375" style="4" customWidth="1"/>
    <col min="12" max="12" width="10.5703125" style="4" bestFit="1" customWidth="1"/>
    <col min="13" max="13" width="11.140625" bestFit="1" customWidth="1"/>
  </cols>
  <sheetData>
    <row r="1" spans="1:19" x14ac:dyDescent="0.25">
      <c r="A1" s="1" t="s">
        <v>0</v>
      </c>
      <c r="D1" s="2"/>
    </row>
    <row r="2" spans="1:19" x14ac:dyDescent="0.25">
      <c r="A2" s="1" t="s">
        <v>1</v>
      </c>
      <c r="B2" s="5" t="str">
        <f>CONCATENATE([15]Input!B8,"-",[15]Input!B12)</f>
        <v>2024-2028</v>
      </c>
      <c r="P2" t="s">
        <v>88</v>
      </c>
    </row>
    <row r="3" spans="1:19" s="6" customFormat="1" ht="60" x14ac:dyDescent="0.25">
      <c r="A3" s="6" t="s">
        <v>3</v>
      </c>
      <c r="B3" s="6" t="s">
        <v>4</v>
      </c>
      <c r="C3" s="6" t="s">
        <v>5</v>
      </c>
      <c r="D3" s="6" t="s">
        <v>6</v>
      </c>
      <c r="E3" s="6">
        <f>[15]Input!B8</f>
        <v>2024</v>
      </c>
      <c r="F3" s="6">
        <f>[15]Input!B9</f>
        <v>2025</v>
      </c>
      <c r="G3" s="6">
        <f>[15]Input!B10</f>
        <v>2026</v>
      </c>
      <c r="H3" s="6">
        <f>[15]Input!B11</f>
        <v>2027</v>
      </c>
      <c r="I3" s="6">
        <f>[15]Input!B12</f>
        <v>2028</v>
      </c>
      <c r="J3" s="7" t="s">
        <v>7</v>
      </c>
      <c r="K3" s="6" t="s">
        <v>8</v>
      </c>
      <c r="L3" s="6" t="s">
        <v>9</v>
      </c>
    </row>
    <row r="4" spans="1:19" x14ac:dyDescent="0.25">
      <c r="A4" s="8" t="s">
        <v>10</v>
      </c>
      <c r="B4" s="8" t="s">
        <v>11</v>
      </c>
      <c r="C4" s="8" t="s">
        <v>63</v>
      </c>
      <c r="D4" s="8" t="s">
        <v>13</v>
      </c>
      <c r="E4" s="9">
        <v>42422137.3162499</v>
      </c>
      <c r="F4" s="10"/>
      <c r="G4" s="10"/>
      <c r="H4" s="10"/>
      <c r="I4" s="10"/>
      <c r="J4" s="10"/>
      <c r="K4" s="11">
        <v>45292</v>
      </c>
      <c r="L4" s="11" t="s">
        <v>14</v>
      </c>
      <c r="M4" s="3"/>
    </row>
    <row r="5" spans="1:19" x14ac:dyDescent="0.25">
      <c r="A5" s="13" t="s">
        <v>15</v>
      </c>
      <c r="B5" s="13" t="s">
        <v>55</v>
      </c>
      <c r="C5" s="13" t="s">
        <v>17</v>
      </c>
      <c r="D5" s="13" t="s">
        <v>13</v>
      </c>
      <c r="E5" s="14">
        <v>0</v>
      </c>
      <c r="F5" s="14"/>
      <c r="G5" s="14"/>
      <c r="H5" s="14"/>
      <c r="I5" s="14"/>
      <c r="J5" s="15">
        <v>45245</v>
      </c>
      <c r="K5" s="15">
        <v>45292</v>
      </c>
      <c r="L5" s="15" t="s">
        <v>14</v>
      </c>
      <c r="M5" s="3"/>
      <c r="N5" s="4"/>
      <c r="O5" s="3"/>
      <c r="P5" s="3"/>
      <c r="Q5" s="3"/>
      <c r="R5" s="3"/>
      <c r="S5" s="3"/>
    </row>
    <row r="6" spans="1:19" x14ac:dyDescent="0.25">
      <c r="A6" s="13" t="s">
        <v>15</v>
      </c>
      <c r="B6" s="13" t="s">
        <v>18</v>
      </c>
      <c r="C6" s="13" t="s">
        <v>19</v>
      </c>
      <c r="D6" s="13" t="s">
        <v>20</v>
      </c>
      <c r="E6" s="14"/>
      <c r="F6" s="14"/>
      <c r="G6" s="14"/>
      <c r="H6" s="14"/>
      <c r="I6" s="14"/>
      <c r="J6" s="15">
        <v>45275</v>
      </c>
      <c r="K6" s="15">
        <v>45292</v>
      </c>
      <c r="L6" s="15" t="s">
        <v>14</v>
      </c>
      <c r="M6" s="3"/>
      <c r="N6" s="4"/>
      <c r="O6" s="3"/>
      <c r="P6" s="3"/>
      <c r="Q6" s="3"/>
      <c r="R6" s="3"/>
      <c r="S6" s="3"/>
    </row>
    <row r="7" spans="1:19" x14ac:dyDescent="0.25">
      <c r="A7" s="13" t="s">
        <v>15</v>
      </c>
      <c r="B7" s="13" t="s">
        <v>21</v>
      </c>
      <c r="C7" s="13" t="s">
        <v>22</v>
      </c>
      <c r="D7" s="13" t="s">
        <v>13</v>
      </c>
      <c r="E7" s="14">
        <v>0</v>
      </c>
      <c r="F7" s="14"/>
      <c r="G7" s="14"/>
      <c r="H7" s="14"/>
      <c r="I7" s="14"/>
      <c r="J7" s="15">
        <v>45278</v>
      </c>
      <c r="K7" s="15">
        <v>45292</v>
      </c>
      <c r="L7" s="15" t="s">
        <v>14</v>
      </c>
      <c r="M7" s="3"/>
      <c r="N7" s="4"/>
      <c r="O7" s="3"/>
      <c r="P7" s="3"/>
      <c r="Q7" s="3"/>
      <c r="R7" s="3"/>
      <c r="S7" s="3"/>
    </row>
    <row r="8" spans="1:19" x14ac:dyDescent="0.25">
      <c r="A8" s="13" t="s">
        <v>15</v>
      </c>
      <c r="B8" s="13" t="s">
        <v>23</v>
      </c>
      <c r="C8" s="13" t="s">
        <v>24</v>
      </c>
      <c r="D8" s="13" t="s">
        <v>20</v>
      </c>
      <c r="E8" s="14"/>
      <c r="F8" s="14"/>
      <c r="G8" s="14"/>
      <c r="H8" s="14"/>
      <c r="I8" s="14"/>
      <c r="J8" s="15">
        <v>45282</v>
      </c>
      <c r="K8" s="15">
        <v>45292</v>
      </c>
      <c r="L8" s="15" t="s">
        <v>14</v>
      </c>
      <c r="M8" s="3"/>
      <c r="N8" s="4"/>
      <c r="O8" s="3"/>
      <c r="P8" s="3"/>
      <c r="Q8" s="3"/>
      <c r="R8" s="3"/>
      <c r="S8" s="3"/>
    </row>
    <row r="9" spans="1:19" x14ac:dyDescent="0.25">
      <c r="A9" s="13" t="s">
        <v>15</v>
      </c>
      <c r="B9" s="13" t="s">
        <v>56</v>
      </c>
      <c r="C9" s="13" t="s">
        <v>57</v>
      </c>
      <c r="D9" s="13" t="s">
        <v>20</v>
      </c>
      <c r="E9" s="14"/>
      <c r="F9" s="14"/>
      <c r="G9" s="14"/>
      <c r="H9" s="14"/>
      <c r="I9" s="14"/>
      <c r="J9" s="15">
        <v>45282</v>
      </c>
      <c r="K9" s="15">
        <v>45292</v>
      </c>
      <c r="L9" s="15" t="s">
        <v>14</v>
      </c>
      <c r="M9" s="3"/>
      <c r="O9" s="3"/>
    </row>
    <row r="10" spans="1:19" x14ac:dyDescent="0.25">
      <c r="A10" s="13" t="s">
        <v>15</v>
      </c>
      <c r="B10" s="13" t="s">
        <v>58</v>
      </c>
      <c r="C10" s="13" t="s">
        <v>59</v>
      </c>
      <c r="D10" s="13" t="s">
        <v>20</v>
      </c>
      <c r="E10" s="14"/>
      <c r="F10" s="14"/>
      <c r="G10" s="14"/>
      <c r="H10" s="14"/>
      <c r="I10" s="14"/>
      <c r="J10" s="15">
        <v>44760</v>
      </c>
      <c r="K10" s="15">
        <v>44791</v>
      </c>
      <c r="L10" s="15">
        <v>45291</v>
      </c>
      <c r="M10" s="3"/>
    </row>
    <row r="11" spans="1:19" x14ac:dyDescent="0.25">
      <c r="A11" s="13" t="s">
        <v>15</v>
      </c>
      <c r="B11" s="13" t="s">
        <v>60</v>
      </c>
      <c r="C11" s="13" t="s">
        <v>30</v>
      </c>
      <c r="D11" s="13" t="s">
        <v>20</v>
      </c>
      <c r="E11" s="14"/>
      <c r="F11" s="14"/>
      <c r="G11" s="14"/>
      <c r="H11" s="14"/>
      <c r="I11" s="14"/>
      <c r="J11" s="15">
        <v>45383</v>
      </c>
      <c r="K11" s="15">
        <v>45383</v>
      </c>
      <c r="L11" s="15" t="s">
        <v>14</v>
      </c>
      <c r="M11" s="3"/>
    </row>
    <row r="12" spans="1:19" x14ac:dyDescent="0.25">
      <c r="A12" s="13" t="s">
        <v>15</v>
      </c>
      <c r="B12" s="13" t="s">
        <v>31</v>
      </c>
      <c r="C12" s="13" t="s">
        <v>32</v>
      </c>
      <c r="D12" s="13" t="s">
        <v>20</v>
      </c>
      <c r="E12" s="14"/>
      <c r="F12" s="14"/>
      <c r="G12" s="14"/>
      <c r="H12" s="14"/>
      <c r="I12" s="14"/>
      <c r="J12" s="15">
        <v>45392</v>
      </c>
      <c r="K12" s="15">
        <v>45422</v>
      </c>
      <c r="L12" s="15" t="s">
        <v>14</v>
      </c>
      <c r="M12" s="3"/>
    </row>
    <row r="13" spans="1:19" x14ac:dyDescent="0.25">
      <c r="A13" s="13" t="s">
        <v>15</v>
      </c>
      <c r="B13" s="13" t="s">
        <v>61</v>
      </c>
      <c r="C13" s="13" t="s">
        <v>57</v>
      </c>
      <c r="D13" s="13" t="s">
        <v>20</v>
      </c>
      <c r="E13" s="14"/>
      <c r="F13" s="14"/>
      <c r="G13" s="14"/>
      <c r="H13" s="14"/>
      <c r="I13" s="14"/>
      <c r="J13" s="15">
        <v>45492</v>
      </c>
      <c r="K13" s="15">
        <v>45505</v>
      </c>
      <c r="L13" s="15" t="s">
        <v>14</v>
      </c>
      <c r="M13" s="3"/>
    </row>
    <row r="14" spans="1:19" x14ac:dyDescent="0.25">
      <c r="A14" s="13" t="s">
        <v>33</v>
      </c>
      <c r="B14" s="13" t="s">
        <v>34</v>
      </c>
      <c r="C14" s="13" t="s">
        <v>35</v>
      </c>
      <c r="D14" s="13" t="s">
        <v>13</v>
      </c>
      <c r="E14" s="14"/>
      <c r="F14" s="14">
        <v>-593433.28624989837</v>
      </c>
      <c r="G14" s="14"/>
      <c r="H14" s="14"/>
      <c r="I14" s="14"/>
      <c r="J14" s="15">
        <v>45663</v>
      </c>
      <c r="K14" s="15">
        <v>45723</v>
      </c>
      <c r="L14" s="15" t="s">
        <v>14</v>
      </c>
      <c r="M14" s="3"/>
    </row>
    <row r="15" spans="1:19" x14ac:dyDescent="0.25">
      <c r="A15" s="13" t="s">
        <v>33</v>
      </c>
      <c r="B15" s="13" t="s">
        <v>34</v>
      </c>
      <c r="C15" s="13" t="s">
        <v>36</v>
      </c>
      <c r="D15" s="13" t="s">
        <v>20</v>
      </c>
      <c r="E15" s="14"/>
      <c r="F15" s="14"/>
      <c r="G15" s="14"/>
      <c r="H15" s="14"/>
      <c r="I15" s="14"/>
      <c r="J15" s="15">
        <v>45663</v>
      </c>
      <c r="K15" s="15">
        <v>45723</v>
      </c>
      <c r="L15" s="15" t="s">
        <v>14</v>
      </c>
      <c r="M15" s="3"/>
    </row>
    <row r="16" spans="1:19" x14ac:dyDescent="0.25">
      <c r="A16" s="13" t="s">
        <v>33</v>
      </c>
      <c r="B16" s="13" t="s">
        <v>34</v>
      </c>
      <c r="C16" s="13" t="s">
        <v>37</v>
      </c>
      <c r="D16" s="13" t="s">
        <v>20</v>
      </c>
      <c r="E16" s="14"/>
      <c r="F16" s="14"/>
      <c r="G16" s="14"/>
      <c r="H16" s="14"/>
      <c r="I16" s="14"/>
      <c r="J16" s="15">
        <v>45663</v>
      </c>
      <c r="K16" s="15">
        <v>45723</v>
      </c>
      <c r="L16" s="15" t="s">
        <v>14</v>
      </c>
      <c r="M16" s="3"/>
    </row>
    <row r="17" spans="1:13" x14ac:dyDescent="0.25">
      <c r="A17" s="13" t="s">
        <v>33</v>
      </c>
      <c r="B17" s="13" t="s">
        <v>38</v>
      </c>
      <c r="C17" s="13" t="s">
        <v>39</v>
      </c>
      <c r="D17" s="13" t="s">
        <v>13</v>
      </c>
      <c r="E17" s="14"/>
      <c r="F17" s="14"/>
      <c r="G17" s="14"/>
      <c r="H17" s="14"/>
      <c r="I17" s="14"/>
      <c r="J17" s="15">
        <v>45678</v>
      </c>
      <c r="K17" s="15">
        <v>45723</v>
      </c>
      <c r="L17" s="15" t="s">
        <v>14</v>
      </c>
      <c r="M17" s="3"/>
    </row>
    <row r="18" spans="1:13" x14ac:dyDescent="0.25">
      <c r="A18" s="13" t="s">
        <v>33</v>
      </c>
      <c r="B18" s="13" t="s">
        <v>40</v>
      </c>
      <c r="C18" s="13" t="s">
        <v>41</v>
      </c>
      <c r="D18" s="13" t="s">
        <v>13</v>
      </c>
      <c r="E18" s="14"/>
      <c r="F18" s="14">
        <v>2989845</v>
      </c>
      <c r="G18" s="14"/>
      <c r="H18" s="14"/>
      <c r="I18" s="14"/>
      <c r="J18" s="15">
        <v>45678</v>
      </c>
      <c r="K18" s="15">
        <v>45723</v>
      </c>
      <c r="L18" s="15" t="s">
        <v>14</v>
      </c>
      <c r="M18" s="3"/>
    </row>
    <row r="19" spans="1:13" x14ac:dyDescent="0.25">
      <c r="A19" s="13" t="s">
        <v>33</v>
      </c>
      <c r="B19" s="13" t="s">
        <v>42</v>
      </c>
      <c r="C19" s="13" t="s">
        <v>43</v>
      </c>
      <c r="D19" s="13" t="s">
        <v>13</v>
      </c>
      <c r="E19" s="14"/>
      <c r="F19" s="14"/>
      <c r="G19" s="14"/>
      <c r="H19" s="14"/>
      <c r="I19" s="14"/>
      <c r="J19" s="15">
        <v>45678</v>
      </c>
      <c r="K19" s="15">
        <v>45723</v>
      </c>
      <c r="L19" s="15" t="s">
        <v>14</v>
      </c>
      <c r="M19" s="3"/>
    </row>
    <row r="20" spans="1:13" x14ac:dyDescent="0.25">
      <c r="A20" s="13" t="s">
        <v>44</v>
      </c>
      <c r="B20" s="13" t="s">
        <v>45</v>
      </c>
      <c r="C20" s="13" t="s">
        <v>46</v>
      </c>
      <c r="D20" s="13" t="s">
        <v>20</v>
      </c>
      <c r="E20" s="14"/>
      <c r="F20" s="14"/>
      <c r="G20" s="14"/>
      <c r="H20" s="14"/>
      <c r="I20" s="14"/>
      <c r="J20" s="15"/>
      <c r="K20" s="15">
        <v>45723</v>
      </c>
      <c r="L20" s="15" t="s">
        <v>14</v>
      </c>
      <c r="M20" s="3"/>
    </row>
    <row r="21" spans="1:13" x14ac:dyDescent="0.25">
      <c r="A21" s="13" t="s">
        <v>44</v>
      </c>
      <c r="B21" s="13" t="s">
        <v>45</v>
      </c>
      <c r="C21" s="13" t="s">
        <v>47</v>
      </c>
      <c r="D21" s="13" t="s">
        <v>20</v>
      </c>
      <c r="E21" s="14"/>
      <c r="F21" s="14"/>
      <c r="G21" s="14"/>
      <c r="H21" s="14"/>
      <c r="I21" s="14"/>
      <c r="J21" s="15"/>
      <c r="K21" s="15" t="s">
        <v>48</v>
      </c>
      <c r="L21" s="15" t="s">
        <v>14</v>
      </c>
      <c r="M21" s="3"/>
    </row>
    <row r="22" spans="1:13" x14ac:dyDescent="0.25">
      <c r="A22" s="13" t="s">
        <v>44</v>
      </c>
      <c r="B22" s="13" t="s">
        <v>49</v>
      </c>
      <c r="C22" s="13" t="s">
        <v>50</v>
      </c>
      <c r="D22" s="13" t="s">
        <v>13</v>
      </c>
      <c r="E22" s="14"/>
      <c r="F22" s="14"/>
      <c r="G22" s="14">
        <v>1861275.4877908081</v>
      </c>
      <c r="H22" s="14"/>
      <c r="I22" s="14"/>
      <c r="J22" s="15"/>
      <c r="K22" s="15">
        <v>46023</v>
      </c>
      <c r="L22" s="15" t="s">
        <v>14</v>
      </c>
      <c r="M22" s="3"/>
    </row>
    <row r="23" spans="1:13" x14ac:dyDescent="0.25">
      <c r="A23" s="13"/>
      <c r="B23" s="13"/>
      <c r="C23" s="13"/>
      <c r="D23" s="16"/>
      <c r="E23" s="14"/>
      <c r="F23" s="14"/>
      <c r="G23" s="14"/>
      <c r="H23" s="14"/>
      <c r="I23" s="14"/>
      <c r="J23" s="15"/>
      <c r="K23" s="15"/>
      <c r="L23" s="15"/>
    </row>
    <row r="24" spans="1:13" x14ac:dyDescent="0.25">
      <c r="A24" s="13"/>
      <c r="B24" s="13"/>
      <c r="C24" s="13"/>
      <c r="D24" s="16"/>
      <c r="E24" s="14"/>
      <c r="F24" s="14"/>
      <c r="G24" s="14"/>
      <c r="H24" s="14"/>
      <c r="I24" s="14"/>
      <c r="J24" s="15"/>
      <c r="K24" s="15"/>
      <c r="L24" s="15"/>
    </row>
    <row r="25" spans="1:13" x14ac:dyDescent="0.25">
      <c r="A25" s="13"/>
      <c r="B25" s="13"/>
      <c r="C25" s="13"/>
      <c r="D25" s="16"/>
      <c r="E25" s="14"/>
      <c r="F25" s="14"/>
      <c r="G25" s="14"/>
      <c r="H25" s="14"/>
      <c r="I25" s="14"/>
      <c r="J25" s="15"/>
      <c r="K25" s="15"/>
      <c r="L25" s="15"/>
    </row>
    <row r="26" spans="1:13" x14ac:dyDescent="0.25">
      <c r="A26" s="13"/>
      <c r="B26" s="13"/>
      <c r="C26" s="13"/>
      <c r="D26" s="16"/>
      <c r="E26" s="14"/>
      <c r="F26" s="14"/>
      <c r="G26" s="14"/>
      <c r="H26" s="14"/>
      <c r="I26" s="14"/>
      <c r="J26" s="15"/>
      <c r="K26" s="15"/>
      <c r="L26" s="15"/>
    </row>
    <row r="27" spans="1:13" x14ac:dyDescent="0.25">
      <c r="A27" s="13"/>
      <c r="B27" s="13"/>
      <c r="C27" s="13"/>
      <c r="D27" s="16"/>
      <c r="E27" s="14"/>
      <c r="F27" s="14"/>
      <c r="G27" s="14"/>
      <c r="H27" s="14"/>
      <c r="I27" s="14"/>
      <c r="J27" s="15"/>
      <c r="K27" s="15"/>
      <c r="L27" s="15"/>
    </row>
    <row r="28" spans="1:13" x14ac:dyDescent="0.25">
      <c r="A28" s="13"/>
      <c r="B28" s="13"/>
      <c r="C28" s="13"/>
      <c r="D28" s="16"/>
      <c r="E28" s="14"/>
      <c r="F28" s="14"/>
      <c r="G28" s="14"/>
      <c r="H28" s="14"/>
      <c r="I28" s="14"/>
      <c r="J28" s="15"/>
      <c r="K28" s="15"/>
      <c r="L28" s="15"/>
    </row>
    <row r="29" spans="1:13" x14ac:dyDescent="0.25">
      <c r="A29" s="13"/>
      <c r="B29" s="13"/>
      <c r="C29" s="13"/>
      <c r="D29" s="16"/>
      <c r="E29" s="14"/>
      <c r="F29" s="14"/>
      <c r="G29" s="14"/>
      <c r="H29" s="14"/>
      <c r="I29" s="14"/>
      <c r="J29" s="15"/>
      <c r="K29" s="15"/>
      <c r="L29" s="15"/>
    </row>
    <row r="30" spans="1:13" x14ac:dyDescent="0.25">
      <c r="A30" s="13"/>
      <c r="B30" s="13"/>
      <c r="C30" s="13"/>
      <c r="D30" s="16"/>
      <c r="E30" s="14"/>
      <c r="F30" s="14"/>
      <c r="G30" s="14"/>
      <c r="H30" s="14"/>
      <c r="I30" s="14"/>
      <c r="J30" s="15"/>
      <c r="K30" s="15"/>
      <c r="L30" s="15"/>
    </row>
    <row r="31" spans="1:13" x14ac:dyDescent="0.25">
      <c r="A31" s="13"/>
      <c r="B31" s="13"/>
      <c r="C31" s="13"/>
      <c r="D31" s="16"/>
      <c r="E31" s="14"/>
      <c r="F31" s="14"/>
      <c r="G31" s="14"/>
      <c r="H31" s="14"/>
      <c r="I31" s="14"/>
      <c r="J31" s="15"/>
      <c r="K31" s="15"/>
      <c r="L31" s="15"/>
    </row>
    <row r="32" spans="1:13" x14ac:dyDescent="0.25">
      <c r="A32" s="13"/>
      <c r="B32" s="13"/>
      <c r="C32" s="13"/>
      <c r="D32" s="16"/>
      <c r="E32" s="14"/>
      <c r="F32" s="14"/>
      <c r="G32" s="14"/>
      <c r="H32" s="14"/>
      <c r="I32" s="14"/>
      <c r="J32" s="15"/>
      <c r="K32" s="15"/>
      <c r="L32" s="15"/>
    </row>
    <row r="33" spans="1:12" x14ac:dyDescent="0.25">
      <c r="A33" s="13"/>
      <c r="B33" s="13"/>
      <c r="C33" s="13"/>
      <c r="D33" s="16"/>
      <c r="E33" s="14"/>
      <c r="F33" s="14"/>
      <c r="G33" s="14"/>
      <c r="H33" s="14"/>
      <c r="I33" s="14"/>
      <c r="J33" s="15"/>
      <c r="K33" s="15"/>
      <c r="L33" s="15"/>
    </row>
    <row r="34" spans="1:12" x14ac:dyDescent="0.25">
      <c r="A34" s="13"/>
      <c r="B34" s="13"/>
      <c r="C34" s="13"/>
      <c r="D34" s="16"/>
      <c r="E34" s="14"/>
      <c r="F34" s="14"/>
      <c r="G34" s="14"/>
      <c r="H34" s="14"/>
      <c r="I34" s="14"/>
      <c r="J34" s="14"/>
      <c r="K34" s="16"/>
      <c r="L34" s="16"/>
    </row>
    <row r="35" spans="1:12" x14ac:dyDescent="0.25">
      <c r="A35" s="13"/>
      <c r="B35" s="13"/>
      <c r="C35" s="13"/>
      <c r="D35" s="16"/>
      <c r="E35" s="14"/>
      <c r="F35" s="14"/>
      <c r="G35" s="14"/>
      <c r="H35" s="14"/>
      <c r="I35" s="14"/>
      <c r="J35" s="14"/>
      <c r="K35" s="16"/>
      <c r="L35" s="16"/>
    </row>
    <row r="36" spans="1:12" x14ac:dyDescent="0.25">
      <c r="A36" s="13"/>
      <c r="B36" s="13"/>
      <c r="C36" s="13"/>
      <c r="D36" s="16"/>
      <c r="E36" s="14"/>
      <c r="F36" s="14"/>
      <c r="G36" s="14"/>
      <c r="H36" s="14"/>
      <c r="I36" s="14"/>
      <c r="J36" s="14"/>
      <c r="K36" s="16"/>
      <c r="L36" s="16"/>
    </row>
    <row r="37" spans="1:12" x14ac:dyDescent="0.25">
      <c r="A37" s="13"/>
      <c r="B37" s="13"/>
      <c r="C37" s="13"/>
      <c r="D37" s="16"/>
      <c r="E37" s="14"/>
      <c r="F37" s="14"/>
      <c r="G37" s="14"/>
      <c r="H37" s="14"/>
      <c r="I37" s="14"/>
      <c r="J37" s="14"/>
      <c r="K37" s="16"/>
      <c r="L37" s="16"/>
    </row>
    <row r="38" spans="1:12" x14ac:dyDescent="0.25">
      <c r="A38" s="13"/>
      <c r="B38" s="13"/>
      <c r="C38" s="13"/>
      <c r="D38" s="16"/>
      <c r="E38" s="14"/>
      <c r="F38" s="14"/>
      <c r="G38" s="14"/>
      <c r="H38" s="14"/>
      <c r="I38" s="14"/>
      <c r="J38" s="14"/>
      <c r="K38" s="16"/>
      <c r="L38" s="16"/>
    </row>
    <row r="39" spans="1:12" x14ac:dyDescent="0.25">
      <c r="A39" s="13"/>
      <c r="B39" s="13"/>
      <c r="C39" s="13"/>
      <c r="D39" s="16"/>
      <c r="E39" s="14"/>
      <c r="F39" s="14"/>
      <c r="G39" s="14"/>
      <c r="H39" s="14"/>
      <c r="I39" s="14"/>
      <c r="J39" s="14"/>
      <c r="K39" s="16"/>
      <c r="L39" s="16"/>
    </row>
    <row r="40" spans="1:12" x14ac:dyDescent="0.25">
      <c r="A40" s="13"/>
      <c r="B40" s="13"/>
      <c r="C40" s="13"/>
      <c r="D40" s="16"/>
      <c r="E40" s="14"/>
      <c r="F40" s="14"/>
      <c r="G40" s="14"/>
      <c r="H40" s="14"/>
      <c r="I40" s="14"/>
      <c r="J40" s="14"/>
      <c r="K40" s="16"/>
      <c r="L40" s="16"/>
    </row>
    <row r="41" spans="1:12" x14ac:dyDescent="0.25">
      <c r="A41" s="13"/>
      <c r="B41" s="13"/>
      <c r="C41" s="13"/>
      <c r="D41" s="16"/>
      <c r="E41" s="14"/>
      <c r="F41" s="14"/>
      <c r="G41" s="14"/>
      <c r="H41" s="14"/>
      <c r="I41" s="14"/>
      <c r="J41" s="14"/>
      <c r="K41" s="16"/>
      <c r="L41" s="16"/>
    </row>
    <row r="42" spans="1:12" x14ac:dyDescent="0.25">
      <c r="A42" s="13"/>
      <c r="B42" s="13"/>
      <c r="C42" s="13"/>
      <c r="D42" s="16"/>
      <c r="E42" s="14"/>
      <c r="F42" s="14"/>
      <c r="G42" s="14"/>
      <c r="H42" s="14"/>
      <c r="I42" s="14"/>
      <c r="J42" s="14"/>
      <c r="K42" s="16"/>
      <c r="L42" s="16"/>
    </row>
    <row r="43" spans="1:12" x14ac:dyDescent="0.25">
      <c r="A43" s="13"/>
      <c r="B43" s="13"/>
      <c r="C43" s="13"/>
      <c r="D43" s="16"/>
      <c r="E43" s="14"/>
      <c r="F43" s="14"/>
      <c r="G43" s="14"/>
      <c r="H43" s="14"/>
      <c r="I43" s="14"/>
      <c r="J43" s="14"/>
      <c r="K43" s="16"/>
      <c r="L43" s="16"/>
    </row>
    <row r="44" spans="1:12" x14ac:dyDescent="0.25">
      <c r="A44" s="13"/>
      <c r="B44" s="13"/>
      <c r="C44" s="13"/>
      <c r="D44" s="16"/>
      <c r="E44" s="14"/>
      <c r="F44" s="14"/>
      <c r="G44" s="14"/>
      <c r="H44" s="14"/>
      <c r="I44" s="14"/>
      <c r="J44" s="14"/>
      <c r="K44" s="16"/>
      <c r="L44" s="16"/>
    </row>
    <row r="45" spans="1:12" x14ac:dyDescent="0.25">
      <c r="A45" s="13"/>
      <c r="B45" s="13"/>
      <c r="C45" s="13"/>
      <c r="D45" s="16"/>
      <c r="E45" s="14"/>
      <c r="F45" s="14"/>
      <c r="G45" s="14"/>
      <c r="H45" s="14"/>
      <c r="I45" s="14"/>
      <c r="J45" s="14"/>
      <c r="K45" s="16"/>
      <c r="L45" s="16"/>
    </row>
    <row r="46" spans="1:12" x14ac:dyDescent="0.25">
      <c r="A46" s="13"/>
      <c r="B46" s="13"/>
      <c r="C46" s="13"/>
      <c r="D46" s="16"/>
      <c r="E46" s="14"/>
      <c r="F46" s="14"/>
      <c r="G46" s="14"/>
      <c r="H46" s="14"/>
      <c r="I46" s="14"/>
      <c r="J46" s="14"/>
      <c r="K46" s="16"/>
      <c r="L46" s="16"/>
    </row>
    <row r="47" spans="1:12" x14ac:dyDescent="0.25">
      <c r="A47" s="13"/>
      <c r="B47" s="13"/>
      <c r="C47" s="13"/>
      <c r="D47" s="16"/>
      <c r="E47" s="14"/>
      <c r="F47" s="14"/>
      <c r="G47" s="14"/>
      <c r="H47" s="14"/>
      <c r="I47" s="14"/>
      <c r="J47" s="14"/>
      <c r="K47" s="16"/>
      <c r="L47" s="16"/>
    </row>
    <row r="48" spans="1:12" x14ac:dyDescent="0.25">
      <c r="A48" s="13"/>
      <c r="B48" s="13"/>
      <c r="C48" s="13"/>
      <c r="D48" s="16"/>
      <c r="E48" s="14"/>
      <c r="F48" s="14"/>
      <c r="G48" s="14"/>
      <c r="H48" s="14"/>
      <c r="I48" s="14"/>
      <c r="J48" s="14"/>
      <c r="K48" s="16"/>
      <c r="L48" s="16"/>
    </row>
    <row r="49" spans="1:12" x14ac:dyDescent="0.25">
      <c r="A49" s="13"/>
      <c r="B49" s="13"/>
      <c r="C49" s="13"/>
      <c r="D49" s="16"/>
      <c r="E49" s="14"/>
      <c r="F49" s="14"/>
      <c r="G49" s="14"/>
      <c r="H49" s="14"/>
      <c r="I49" s="14"/>
      <c r="J49" s="14"/>
      <c r="K49" s="16"/>
      <c r="L49" s="16"/>
    </row>
    <row r="50" spans="1:12" x14ac:dyDescent="0.25">
      <c r="A50" s="13"/>
      <c r="B50" s="13"/>
      <c r="C50" s="13"/>
      <c r="D50" s="16"/>
      <c r="E50" s="14"/>
      <c r="F50" s="14"/>
      <c r="G50" s="14"/>
      <c r="H50" s="14"/>
      <c r="I50" s="14"/>
      <c r="J50" s="14"/>
      <c r="K50" s="16"/>
      <c r="L50" s="16"/>
    </row>
    <row r="51" spans="1:12" x14ac:dyDescent="0.25">
      <c r="A51" s="17" t="s">
        <v>51</v>
      </c>
      <c r="B51" s="17" t="s">
        <v>51</v>
      </c>
      <c r="C51" s="17" t="s">
        <v>51</v>
      </c>
      <c r="D51" s="17" t="s">
        <v>51</v>
      </c>
      <c r="E51" s="17" t="s">
        <v>51</v>
      </c>
      <c r="F51" s="17" t="s">
        <v>51</v>
      </c>
      <c r="G51" s="17" t="s">
        <v>51</v>
      </c>
      <c r="H51" s="17"/>
      <c r="I51" s="17" t="s">
        <v>51</v>
      </c>
      <c r="J51" s="17" t="s">
        <v>51</v>
      </c>
      <c r="K51" s="17" t="s">
        <v>51</v>
      </c>
      <c r="L51" s="17" t="s">
        <v>51</v>
      </c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Baldwin Hills</vt:lpstr>
      <vt:lpstr>Bellflower</vt:lpstr>
      <vt:lpstr>Central Satellites</vt:lpstr>
      <vt:lpstr>Chualar</vt:lpstr>
      <vt:lpstr>Duarte</vt:lpstr>
      <vt:lpstr>East Pasadena</vt:lpstr>
      <vt:lpstr>Fruitridge</vt:lpstr>
      <vt:lpstr>Larkfield</vt:lpstr>
      <vt:lpstr>Meadowbrook</vt:lpstr>
      <vt:lpstr>Monterey Main</vt:lpstr>
      <vt:lpstr>Piru</vt:lpstr>
      <vt:lpstr>Sacramento</vt:lpstr>
      <vt:lpstr>San Diego</vt:lpstr>
      <vt:lpstr>San Marino</vt:lpstr>
      <vt:lpstr>Ventura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Chase Grady</dc:creator>
  <cp:lastModifiedBy>Chase Grady</cp:lastModifiedBy>
  <dcterms:created xsi:type="dcterms:W3CDTF">2025-02-03T22:09:20Z</dcterms:created>
  <dcterms:modified xsi:type="dcterms:W3CDTF">2025-02-03T22:59:14Z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6c87f6-c46e-48eb-b7ce-d3a4a7d30611_Enabled">
    <vt:lpwstr>true</vt:lpwstr>
  </property>
  <property fmtid="{D5CDD505-2E9C-101B-9397-08002B2CF9AE}" pid="3" name="MSIP_Label_846c87f6-c46e-48eb-b7ce-d3a4a7d30611_SetDate">
    <vt:lpwstr>2025-02-03T22:09:29Z</vt:lpwstr>
  </property>
  <property fmtid="{D5CDD505-2E9C-101B-9397-08002B2CF9AE}" pid="4" name="MSIP_Label_846c87f6-c46e-48eb-b7ce-d3a4a7d30611_Method">
    <vt:lpwstr>Standard</vt:lpwstr>
  </property>
  <property fmtid="{D5CDD505-2E9C-101B-9397-08002B2CF9AE}" pid="5" name="MSIP_Label_846c87f6-c46e-48eb-b7ce-d3a4a7d30611_Name">
    <vt:lpwstr>846c87f6-c46e-48eb-b7ce-d3a4a7d30611</vt:lpwstr>
  </property>
  <property fmtid="{D5CDD505-2E9C-101B-9397-08002B2CF9AE}" pid="6" name="MSIP_Label_846c87f6-c46e-48eb-b7ce-d3a4a7d30611_SiteId">
    <vt:lpwstr>35378cf9-dac0-45f0-84c7-1bfb98207b59</vt:lpwstr>
  </property>
  <property fmtid="{D5CDD505-2E9C-101B-9397-08002B2CF9AE}" pid="7" name="MSIP_Label_846c87f6-c46e-48eb-b7ce-d3a4a7d30611_ActionId">
    <vt:lpwstr>bde1c584-b14d-47cd-9de4-e3aa126cbcdf</vt:lpwstr>
  </property>
  <property fmtid="{D5CDD505-2E9C-101B-9397-08002B2CF9AE}" pid="8" name="MSIP_Label_846c87f6-c46e-48eb-b7ce-d3a4a7d30611_ContentBits">
    <vt:lpwstr>0</vt:lpwstr>
  </property>
</Properties>
</file>